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50" windowWidth="15270" windowHeight="7935" tabRatio="897" activeTab="2"/>
  </bookViews>
  <sheets>
    <sheet name="بيانات أولية وأسماء الطلاب" sheetId="4" r:id="rId1"/>
    <sheet name="الحضور والغياب" sheetId="25" r:id="rId2"/>
    <sheet name="ف 1" sheetId="24" r:id="rId3"/>
    <sheet name="ف 2" sheetId="23" r:id="rId4"/>
    <sheet name="ف 3" sheetId="22" r:id="rId5"/>
    <sheet name="ف 4" sheetId="21" r:id="rId6"/>
    <sheet name="ف 5" sheetId="20" r:id="rId7"/>
    <sheet name="ف 6" sheetId="19" r:id="rId8"/>
    <sheet name="ف 7" sheetId="18" r:id="rId9"/>
    <sheet name="ف 8" sheetId="17" r:id="rId10"/>
    <sheet name="ف 9" sheetId="16" r:id="rId11"/>
    <sheet name="ف 10" sheetId="15" r:id="rId12"/>
    <sheet name="ملخص الحضور والغياب" sheetId="26" r:id="rId13"/>
    <sheet name="صحة القراءة" sheetId="2" r:id="rId14"/>
    <sheet name="الترتيل" sheetId="5" r:id="rId15"/>
    <sheet name="تطبيق التجويد" sheetId="6" r:id="rId16"/>
    <sheet name="الانطلاق في القراءة" sheetId="9" r:id="rId17"/>
    <sheet name="الحفظ" sheetId="10" r:id="rId18"/>
    <sheet name="الكشف النهائي" sheetId="1" r:id="rId19"/>
    <sheet name="بطاقات المتابعة المستمرة" sheetId="14" r:id="rId20"/>
  </sheets>
  <externalReferences>
    <externalReference r:id="rId21"/>
  </externalReferences>
  <definedNames>
    <definedName name="_xlnm.Print_Titles" localSheetId="16">'الانطلاق في القراءة'!$1:$7</definedName>
    <definedName name="_xlnm.Print_Titles" localSheetId="14">الترتيل!$1:$8</definedName>
    <definedName name="_xlnm.Print_Titles" localSheetId="17">الحفظ!$1:$7</definedName>
    <definedName name="_xlnm.Print_Titles" localSheetId="18">'الكشف النهائي'!$1:$11</definedName>
    <definedName name="_xlnm.Print_Titles" localSheetId="0">'بيانات أولية وأسماء الطلاب'!$1:$6</definedName>
    <definedName name="_xlnm.Print_Titles" localSheetId="15">'تطبيق التجويد'!$1:$8</definedName>
    <definedName name="_xlnm.Print_Titles" localSheetId="13">'صحة القراءة'!$1:$8</definedName>
    <definedName name="_xlnm.Print_Titles" localSheetId="2">'ف 1'!$1:$8</definedName>
    <definedName name="_xlnm.Print_Titles" localSheetId="11">'ف 10'!$1:$9</definedName>
    <definedName name="_xlnm.Print_Titles" localSheetId="3">'ف 2'!$1:$9</definedName>
    <definedName name="_xlnm.Print_Titles" localSheetId="4">'ف 3'!$1:$9</definedName>
    <definedName name="_xlnm.Print_Titles" localSheetId="5">'ف 4'!$1:$9</definedName>
    <definedName name="_xlnm.Print_Titles" localSheetId="6">'ف 5'!$1:$9</definedName>
    <definedName name="_xlnm.Print_Titles" localSheetId="7">'ف 6'!$1:$9</definedName>
    <definedName name="_xlnm.Print_Titles" localSheetId="8">'ف 7'!$1:$9</definedName>
    <definedName name="_xlnm.Print_Titles" localSheetId="9">'ف 8'!$1:$9</definedName>
    <definedName name="_xlnm.Print_Titles" localSheetId="10">'ف 9'!$1:$9</definedName>
  </definedNames>
  <calcPr calcId="125725"/>
</workbook>
</file>

<file path=xl/calcChain.xml><?xml version="1.0" encoding="utf-8"?>
<calcChain xmlns="http://schemas.openxmlformats.org/spreadsheetml/2006/main">
  <c r="G10" i="24"/>
  <c r="G11"/>
  <c r="G12"/>
  <c r="G13"/>
  <c r="G14"/>
  <c r="G15"/>
  <c r="G16"/>
  <c r="G17"/>
  <c r="G18"/>
  <c r="G19"/>
  <c r="G20"/>
  <c r="G21"/>
  <c r="G22"/>
  <c r="G23"/>
  <c r="G24"/>
  <c r="G25"/>
  <c r="G9"/>
  <c r="E10"/>
  <c r="E11"/>
  <c r="E12"/>
  <c r="E13"/>
  <c r="E14"/>
  <c r="E15"/>
  <c r="E16"/>
  <c r="E17"/>
  <c r="E18"/>
  <c r="E19"/>
  <c r="E20"/>
  <c r="E21"/>
  <c r="E22"/>
  <c r="E23"/>
  <c r="E24"/>
  <c r="E25"/>
  <c r="E9"/>
  <c r="X8" i="10"/>
  <c r="X9"/>
  <c r="X11"/>
  <c r="X12"/>
  <c r="X13"/>
  <c r="X14"/>
  <c r="X15"/>
  <c r="X16"/>
  <c r="X17"/>
  <c r="X18"/>
  <c r="X19"/>
  <c r="X20"/>
  <c r="X21"/>
  <c r="X22"/>
  <c r="X23"/>
  <c r="X24"/>
  <c r="X7"/>
  <c r="X8" i="9"/>
  <c r="X9"/>
  <c r="X10"/>
  <c r="X11"/>
  <c r="X12"/>
  <c r="X13"/>
  <c r="X14"/>
  <c r="X15"/>
  <c r="X16"/>
  <c r="X17"/>
  <c r="X18"/>
  <c r="X19"/>
  <c r="X20"/>
  <c r="X21"/>
  <c r="X23"/>
  <c r="X24"/>
  <c r="X7"/>
  <c r="X12" i="6"/>
  <c r="X13"/>
  <c r="X14"/>
  <c r="X15"/>
  <c r="X16"/>
  <c r="X17"/>
  <c r="X18"/>
  <c r="X19"/>
  <c r="X20"/>
  <c r="X21"/>
  <c r="X22"/>
  <c r="X24"/>
  <c r="X25"/>
  <c r="X8"/>
  <c r="X9"/>
  <c r="X10"/>
  <c r="X11"/>
  <c r="X8" i="5"/>
  <c r="O9" i="9"/>
  <c r="O11"/>
  <c r="O12"/>
  <c r="O13"/>
  <c r="O14"/>
  <c r="O15"/>
  <c r="O16"/>
  <c r="O17"/>
  <c r="O18"/>
  <c r="O19"/>
  <c r="O20"/>
  <c r="O21"/>
  <c r="O23"/>
  <c r="O24"/>
  <c r="O8"/>
  <c r="O10" i="6"/>
  <c r="O12"/>
  <c r="O13"/>
  <c r="O14"/>
  <c r="O15"/>
  <c r="O16"/>
  <c r="O17"/>
  <c r="O18"/>
  <c r="O19"/>
  <c r="O20"/>
  <c r="O21"/>
  <c r="O22"/>
  <c r="O24"/>
  <c r="O25"/>
  <c r="BG64" i="14"/>
  <c r="BH64"/>
  <c r="BI64"/>
  <c r="BF64"/>
  <c r="AX64"/>
  <c r="AY64"/>
  <c r="AZ64"/>
  <c r="AW64"/>
  <c r="AO64"/>
  <c r="AP64"/>
  <c r="AQ64"/>
  <c r="AN64"/>
  <c r="AF64"/>
  <c r="AG64"/>
  <c r="AH64"/>
  <c r="AE64"/>
  <c r="W64"/>
  <c r="X64"/>
  <c r="Y64"/>
  <c r="V64"/>
  <c r="O64"/>
  <c r="P64"/>
  <c r="G64"/>
  <c r="F64"/>
  <c r="CJ24"/>
  <c r="CI24"/>
  <c r="CH24"/>
  <c r="CG24"/>
  <c r="CA24"/>
  <c r="BZ24"/>
  <c r="BY24"/>
  <c r="BX24"/>
  <c r="BR24"/>
  <c r="BQ24"/>
  <c r="BP24"/>
  <c r="BO24"/>
  <c r="BI24"/>
  <c r="BH24"/>
  <c r="BG24"/>
  <c r="BF24"/>
  <c r="AZ24"/>
  <c r="AY24"/>
  <c r="AX24"/>
  <c r="AW24"/>
  <c r="AQ24"/>
  <c r="AP24"/>
  <c r="AO24"/>
  <c r="AN24"/>
  <c r="AH24"/>
  <c r="AG24"/>
  <c r="AF24"/>
  <c r="AE24"/>
  <c r="Y24"/>
  <c r="X24"/>
  <c r="W24"/>
  <c r="V24"/>
  <c r="P24"/>
  <c r="O24"/>
  <c r="N24"/>
  <c r="M24"/>
  <c r="G24"/>
  <c r="F24"/>
  <c r="E24"/>
  <c r="D24"/>
  <c r="BJ57"/>
  <c r="BJ56"/>
  <c r="BI57"/>
  <c r="BI56"/>
  <c r="BH57"/>
  <c r="BH56"/>
  <c r="BG57"/>
  <c r="BG56"/>
  <c r="BF57"/>
  <c r="BF56"/>
  <c r="BA56"/>
  <c r="AZ56"/>
  <c r="AY56"/>
  <c r="AW56"/>
  <c r="AR56"/>
  <c r="AQ56"/>
  <c r="AP56"/>
  <c r="H56"/>
  <c r="Q56"/>
  <c r="Z56"/>
  <c r="Y56"/>
  <c r="P56"/>
  <c r="X56"/>
  <c r="V56"/>
  <c r="G56"/>
  <c r="F56"/>
  <c r="O56"/>
  <c r="M56"/>
  <c r="D56"/>
  <c r="CB16"/>
  <c r="BZ15"/>
  <c r="BX15"/>
  <c r="H20"/>
  <c r="Q20" s="1"/>
  <c r="M23"/>
  <c r="K28" i="1"/>
  <c r="K13"/>
  <c r="K14"/>
  <c r="K15"/>
  <c r="K16"/>
  <c r="K17"/>
  <c r="K18"/>
  <c r="K19"/>
  <c r="K20"/>
  <c r="K21"/>
  <c r="K24"/>
  <c r="K25"/>
  <c r="K26"/>
  <c r="K27"/>
  <c r="K12"/>
  <c r="J13" i="26"/>
  <c r="J14"/>
  <c r="J15"/>
  <c r="J16"/>
  <c r="J17"/>
  <c r="J18"/>
  <c r="J19"/>
  <c r="J20"/>
  <c r="J21"/>
  <c r="J24"/>
  <c r="J25"/>
  <c r="J26"/>
  <c r="J27"/>
  <c r="J28"/>
  <c r="J12"/>
  <c r="I13"/>
  <c r="I14"/>
  <c r="I15"/>
  <c r="I16"/>
  <c r="I17"/>
  <c r="I18"/>
  <c r="I19"/>
  <c r="I20"/>
  <c r="I21"/>
  <c r="I22"/>
  <c r="I23"/>
  <c r="I24"/>
  <c r="I25"/>
  <c r="I26"/>
  <c r="I27"/>
  <c r="I28"/>
  <c r="I12"/>
  <c r="H13"/>
  <c r="H14"/>
  <c r="H15"/>
  <c r="H16"/>
  <c r="H17"/>
  <c r="H18"/>
  <c r="H19"/>
  <c r="H20"/>
  <c r="H21"/>
  <c r="H22"/>
  <c r="H23"/>
  <c r="H24"/>
  <c r="H25"/>
  <c r="H26"/>
  <c r="H27"/>
  <c r="H28"/>
  <c r="H12"/>
  <c r="F13"/>
  <c r="G13" s="1"/>
  <c r="F14"/>
  <c r="G14" s="1"/>
  <c r="F15"/>
  <c r="G15" s="1"/>
  <c r="F16"/>
  <c r="G16" s="1"/>
  <c r="F17"/>
  <c r="G17" s="1"/>
  <c r="F18"/>
  <c r="G18" s="1"/>
  <c r="F19"/>
  <c r="G19" s="1"/>
  <c r="F20"/>
  <c r="G20" s="1"/>
  <c r="F21"/>
  <c r="G21" s="1"/>
  <c r="F22"/>
  <c r="G22" s="1"/>
  <c r="E64" i="14" s="1"/>
  <c r="F23" i="26"/>
  <c r="G23" s="1"/>
  <c r="J23" s="1"/>
  <c r="K23" i="1" s="1"/>
  <c r="F24" i="26"/>
  <c r="G24" s="1"/>
  <c r="F25"/>
  <c r="G25" s="1"/>
  <c r="F26"/>
  <c r="G26" s="1"/>
  <c r="F27"/>
  <c r="G27" s="1"/>
  <c r="F28"/>
  <c r="G28" s="1"/>
  <c r="F12"/>
  <c r="G12" s="1"/>
  <c r="D13"/>
  <c r="D14"/>
  <c r="D15"/>
  <c r="D16"/>
  <c r="D17"/>
  <c r="D18"/>
  <c r="D19"/>
  <c r="D20"/>
  <c r="D21"/>
  <c r="D22"/>
  <c r="D23"/>
  <c r="D24"/>
  <c r="D25"/>
  <c r="D26"/>
  <c r="D27"/>
  <c r="D28"/>
  <c r="D12"/>
  <c r="B28"/>
  <c r="B13"/>
  <c r="B14"/>
  <c r="B15"/>
  <c r="B16"/>
  <c r="B17"/>
  <c r="B18"/>
  <c r="B19"/>
  <c r="B20"/>
  <c r="B21"/>
  <c r="B22"/>
  <c r="B23"/>
  <c r="B24"/>
  <c r="B25"/>
  <c r="B26"/>
  <c r="B27"/>
  <c r="B12"/>
  <c r="BL11" i="25"/>
  <c r="DN11" s="1"/>
  <c r="FO11" s="1"/>
  <c r="BL12"/>
  <c r="DN12" s="1"/>
  <c r="FO12" s="1"/>
  <c r="BL13"/>
  <c r="DN13" s="1"/>
  <c r="FO13" s="1"/>
  <c r="BL14"/>
  <c r="DN14" s="1"/>
  <c r="FO14" s="1"/>
  <c r="BL15"/>
  <c r="DN15" s="1"/>
  <c r="FO15" s="1"/>
  <c r="BL16"/>
  <c r="DN16" s="1"/>
  <c r="FO16" s="1"/>
  <c r="BL17"/>
  <c r="DN17" s="1"/>
  <c r="FO17" s="1"/>
  <c r="BL18"/>
  <c r="DN18" s="1"/>
  <c r="FO18" s="1"/>
  <c r="BL19"/>
  <c r="DN19" s="1"/>
  <c r="FO19" s="1"/>
  <c r="BL20"/>
  <c r="DN20" s="1"/>
  <c r="FO20" s="1"/>
  <c r="BL21"/>
  <c r="DN21" s="1"/>
  <c r="FO21" s="1"/>
  <c r="BL22"/>
  <c r="DN22" s="1"/>
  <c r="FO22" s="1"/>
  <c r="BL23"/>
  <c r="DN23" s="1"/>
  <c r="FO23" s="1"/>
  <c r="BL24"/>
  <c r="DN24" s="1"/>
  <c r="FO24" s="1"/>
  <c r="BL25"/>
  <c r="DN25" s="1"/>
  <c r="FO25" s="1"/>
  <c r="BL26"/>
  <c r="DN26" s="1"/>
  <c r="FO26" s="1"/>
  <c r="BF11"/>
  <c r="DH11" s="1"/>
  <c r="FI11" s="1"/>
  <c r="BF12"/>
  <c r="DH12" s="1"/>
  <c r="FI12" s="1"/>
  <c r="BF13"/>
  <c r="DH13" s="1"/>
  <c r="FI13" s="1"/>
  <c r="BF14"/>
  <c r="DH14" s="1"/>
  <c r="FI14" s="1"/>
  <c r="BF15"/>
  <c r="DH15" s="1"/>
  <c r="FI15" s="1"/>
  <c r="BF16"/>
  <c r="DH16" s="1"/>
  <c r="FI16" s="1"/>
  <c r="BF17"/>
  <c r="DH17" s="1"/>
  <c r="FI17" s="1"/>
  <c r="BF18"/>
  <c r="DH18" s="1"/>
  <c r="FI18" s="1"/>
  <c r="BF19"/>
  <c r="DH19" s="1"/>
  <c r="FI19" s="1"/>
  <c r="BF20"/>
  <c r="DH20" s="1"/>
  <c r="FI20" s="1"/>
  <c r="BF21"/>
  <c r="DH21" s="1"/>
  <c r="FI21" s="1"/>
  <c r="BF22"/>
  <c r="DH22" s="1"/>
  <c r="FI22" s="1"/>
  <c r="BF23"/>
  <c r="DH23" s="1"/>
  <c r="FI23" s="1"/>
  <c r="BF24"/>
  <c r="DH24" s="1"/>
  <c r="FI24" s="1"/>
  <c r="BF25"/>
  <c r="DH25" s="1"/>
  <c r="FI25" s="1"/>
  <c r="BF26"/>
  <c r="DH26" s="1"/>
  <c r="FI26" s="1"/>
  <c r="BL10"/>
  <c r="DN10" s="1"/>
  <c r="FO10" s="1"/>
  <c r="BF10"/>
  <c r="DH10" s="1"/>
  <c r="FI10" s="1"/>
  <c r="CZ3"/>
  <c r="EZ3"/>
  <c r="HC3"/>
  <c r="B4"/>
  <c r="BD4"/>
  <c r="DF4"/>
  <c r="FG4"/>
  <c r="B7"/>
  <c r="D7"/>
  <c r="J7"/>
  <c r="BF7"/>
  <c r="BL7"/>
  <c r="DH7"/>
  <c r="DN7"/>
  <c r="B10"/>
  <c r="B11"/>
  <c r="B12"/>
  <c r="B13"/>
  <c r="B14"/>
  <c r="B15"/>
  <c r="B16"/>
  <c r="B17"/>
  <c r="B18"/>
  <c r="B19"/>
  <c r="B20"/>
  <c r="B21"/>
  <c r="B22"/>
  <c r="B23"/>
  <c r="B24"/>
  <c r="B25"/>
  <c r="B26"/>
  <c r="B27"/>
  <c r="D27"/>
  <c r="J27"/>
  <c r="BF27"/>
  <c r="BL27"/>
  <c r="DH27"/>
  <c r="DN27"/>
  <c r="FI27"/>
  <c r="FO27"/>
  <c r="B28"/>
  <c r="D28"/>
  <c r="J28"/>
  <c r="BF28"/>
  <c r="BL28"/>
  <c r="DH28"/>
  <c r="DN28"/>
  <c r="FI28"/>
  <c r="FO28"/>
  <c r="B29"/>
  <c r="D29"/>
  <c r="J29"/>
  <c r="BF29"/>
  <c r="BL29"/>
  <c r="DH29"/>
  <c r="DN29"/>
  <c r="FI29"/>
  <c r="FO29"/>
  <c r="B30"/>
  <c r="D30"/>
  <c r="J30"/>
  <c r="BF30"/>
  <c r="BL30"/>
  <c r="DH30"/>
  <c r="DN30"/>
  <c r="FI30"/>
  <c r="FO30"/>
  <c r="B31"/>
  <c r="D31"/>
  <c r="J31"/>
  <c r="BF31"/>
  <c r="BL31"/>
  <c r="DH31"/>
  <c r="DN31"/>
  <c r="FI31"/>
  <c r="FO31"/>
  <c r="B32"/>
  <c r="D32"/>
  <c r="J32"/>
  <c r="BF32"/>
  <c r="BL32"/>
  <c r="DH32"/>
  <c r="DN32"/>
  <c r="FI32"/>
  <c r="FO32"/>
  <c r="B33"/>
  <c r="D33"/>
  <c r="J33"/>
  <c r="BF33"/>
  <c r="BL33"/>
  <c r="DH33"/>
  <c r="DN33"/>
  <c r="FI33"/>
  <c r="FO33"/>
  <c r="D34"/>
  <c r="J34"/>
  <c r="BF34"/>
  <c r="BL34"/>
  <c r="DH34"/>
  <c r="DN34"/>
  <c r="FI34"/>
  <c r="FO34"/>
  <c r="D35"/>
  <c r="J35"/>
  <c r="BF35"/>
  <c r="BL35"/>
  <c r="DH35"/>
  <c r="DN35"/>
  <c r="FI35"/>
  <c r="FO35"/>
  <c r="D36"/>
  <c r="J36"/>
  <c r="BF36"/>
  <c r="BL36"/>
  <c r="DH36"/>
  <c r="DN36"/>
  <c r="FI36"/>
  <c r="FO36"/>
  <c r="D37"/>
  <c r="J37"/>
  <c r="BF37"/>
  <c r="BL37"/>
  <c r="DH37"/>
  <c r="DN37"/>
  <c r="FI37"/>
  <c r="FO37"/>
  <c r="D38"/>
  <c r="J38"/>
  <c r="BF38"/>
  <c r="BL38"/>
  <c r="DH38"/>
  <c r="DN38"/>
  <c r="FI38"/>
  <c r="FO38"/>
  <c r="D39"/>
  <c r="J39"/>
  <c r="BF39"/>
  <c r="BL39"/>
  <c r="DH39"/>
  <c r="DN39"/>
  <c r="FI39"/>
  <c r="FO39"/>
  <c r="D40"/>
  <c r="J40"/>
  <c r="BF40"/>
  <c r="BL40"/>
  <c r="DH40"/>
  <c r="DN40"/>
  <c r="FI40"/>
  <c r="FO40"/>
  <c r="D41"/>
  <c r="J41"/>
  <c r="BF41"/>
  <c r="BL41"/>
  <c r="DH41"/>
  <c r="DN41"/>
  <c r="FI41"/>
  <c r="FO41"/>
  <c r="D42"/>
  <c r="J42"/>
  <c r="BF42"/>
  <c r="BL42"/>
  <c r="DH42"/>
  <c r="DN42"/>
  <c r="FI42"/>
  <c r="FO42"/>
  <c r="D43"/>
  <c r="J43"/>
  <c r="BF43"/>
  <c r="BL43"/>
  <c r="DH43"/>
  <c r="DN43"/>
  <c r="FI43"/>
  <c r="FO43"/>
  <c r="Z20" i="14" l="1"/>
  <c r="N64"/>
  <c r="M64"/>
  <c r="J22" i="26"/>
  <c r="K22" i="1" s="1"/>
  <c r="D64" i="14"/>
  <c r="AR20"/>
  <c r="AI20"/>
  <c r="S8" i="2"/>
  <c r="A1" l="1"/>
  <c r="Q7" i="10"/>
  <c r="M10" i="23"/>
  <c r="L8"/>
  <c r="J8"/>
  <c r="H8"/>
  <c r="F8"/>
  <c r="D8"/>
  <c r="N7" i="24"/>
  <c r="L1" i="2"/>
  <c r="O2"/>
  <c r="O3"/>
  <c r="L4"/>
  <c r="C8" i="14"/>
  <c r="J8"/>
  <c r="L8"/>
  <c r="B6" i="2"/>
  <c r="M26" i="15"/>
  <c r="M24" i="10" s="1"/>
  <c r="K26" i="15"/>
  <c r="M24" i="9" s="1"/>
  <c r="I26" i="15"/>
  <c r="M25" i="6" s="1"/>
  <c r="G26" i="15"/>
  <c r="M25" i="5" s="1"/>
  <c r="E26" i="15"/>
  <c r="C26"/>
  <c r="B26"/>
  <c r="A26"/>
  <c r="M25"/>
  <c r="M23" i="10" s="1"/>
  <c r="K25" i="15"/>
  <c r="M23" i="9" s="1"/>
  <c r="I25" i="15"/>
  <c r="M24" i="6" s="1"/>
  <c r="G25" i="15"/>
  <c r="M24" i="5" s="1"/>
  <c r="E25" i="15"/>
  <c r="C25"/>
  <c r="B25"/>
  <c r="A25"/>
  <c r="M24"/>
  <c r="M22" i="10" s="1"/>
  <c r="K24" i="15"/>
  <c r="M22" i="9" s="1"/>
  <c r="I24" i="15"/>
  <c r="M23" i="6" s="1"/>
  <c r="G24" i="15"/>
  <c r="M23" i="5" s="1"/>
  <c r="E24" i="15"/>
  <c r="C24"/>
  <c r="B24"/>
  <c r="A24"/>
  <c r="M23"/>
  <c r="M21" i="10" s="1"/>
  <c r="K23" i="15"/>
  <c r="M21" i="9" s="1"/>
  <c r="I23" i="15"/>
  <c r="M22" i="6" s="1"/>
  <c r="G23" i="15"/>
  <c r="M22" i="5" s="1"/>
  <c r="E23" i="15"/>
  <c r="C23"/>
  <c r="B23"/>
  <c r="A23"/>
  <c r="M22"/>
  <c r="M20" i="10" s="1"/>
  <c r="K22" i="15"/>
  <c r="M20" i="9" s="1"/>
  <c r="I22" i="15"/>
  <c r="M21" i="6" s="1"/>
  <c r="G22" i="15"/>
  <c r="M21" i="5" s="1"/>
  <c r="E22" i="15"/>
  <c r="C22"/>
  <c r="B22"/>
  <c r="A22"/>
  <c r="M21"/>
  <c r="M19" i="10" s="1"/>
  <c r="K21" i="15"/>
  <c r="M19" i="9" s="1"/>
  <c r="I21" i="15"/>
  <c r="M20" i="6" s="1"/>
  <c r="G21" i="15"/>
  <c r="M20" i="5" s="1"/>
  <c r="E21" i="15"/>
  <c r="C21"/>
  <c r="B21"/>
  <c r="A21"/>
  <c r="M20"/>
  <c r="M18" i="10" s="1"/>
  <c r="K20" i="15"/>
  <c r="M18" i="9" s="1"/>
  <c r="I20" i="15"/>
  <c r="M19" i="6" s="1"/>
  <c r="G20" i="15"/>
  <c r="M19" i="5" s="1"/>
  <c r="E20" i="15"/>
  <c r="C20"/>
  <c r="B20"/>
  <c r="A20"/>
  <c r="M19"/>
  <c r="M17" i="10" s="1"/>
  <c r="K19" i="15"/>
  <c r="M17" i="9" s="1"/>
  <c r="I19" i="15"/>
  <c r="M18" i="6" s="1"/>
  <c r="G19" i="15"/>
  <c r="M18" i="5" s="1"/>
  <c r="E19" i="15"/>
  <c r="C19"/>
  <c r="B19"/>
  <c r="A19"/>
  <c r="M18"/>
  <c r="M16" i="10" s="1"/>
  <c r="K18" i="15"/>
  <c r="M16" i="9" s="1"/>
  <c r="I18" i="15"/>
  <c r="M17" i="6" s="1"/>
  <c r="G18" i="15"/>
  <c r="M17" i="5" s="1"/>
  <c r="E18" i="15"/>
  <c r="C18"/>
  <c r="B18"/>
  <c r="A18"/>
  <c r="M17"/>
  <c r="M15" i="10" s="1"/>
  <c r="K17" i="15"/>
  <c r="M15" i="9" s="1"/>
  <c r="I17" i="15"/>
  <c r="M16" i="6" s="1"/>
  <c r="G17" i="15"/>
  <c r="M16" i="5" s="1"/>
  <c r="E17" i="15"/>
  <c r="C17"/>
  <c r="B17"/>
  <c r="A17"/>
  <c r="M16"/>
  <c r="M14" i="10" s="1"/>
  <c r="K16" i="15"/>
  <c r="M14" i="9" s="1"/>
  <c r="I16" i="15"/>
  <c r="M15" i="6" s="1"/>
  <c r="G16" i="15"/>
  <c r="M15" i="5" s="1"/>
  <c r="E16" i="15"/>
  <c r="C16"/>
  <c r="B16"/>
  <c r="A16"/>
  <c r="M15"/>
  <c r="M13" i="10" s="1"/>
  <c r="K15" i="15"/>
  <c r="M13" i="9" s="1"/>
  <c r="I15" i="15"/>
  <c r="M14" i="6" s="1"/>
  <c r="G15" i="15"/>
  <c r="M14" i="5" s="1"/>
  <c r="E15" i="15"/>
  <c r="C15"/>
  <c r="B15"/>
  <c r="A15"/>
  <c r="M14"/>
  <c r="M12" i="10" s="1"/>
  <c r="K14" i="15"/>
  <c r="M12" i="9" s="1"/>
  <c r="I14" i="15"/>
  <c r="M13" i="6" s="1"/>
  <c r="G14" i="15"/>
  <c r="M13" i="5" s="1"/>
  <c r="E14" i="15"/>
  <c r="C14"/>
  <c r="B14"/>
  <c r="A14"/>
  <c r="M13"/>
  <c r="M11" i="10" s="1"/>
  <c r="K13" i="15"/>
  <c r="M11" i="9" s="1"/>
  <c r="I13" i="15"/>
  <c r="M12" i="6" s="1"/>
  <c r="G13" i="15"/>
  <c r="M12" i="5" s="1"/>
  <c r="E13" i="15"/>
  <c r="C13"/>
  <c r="B13"/>
  <c r="A13"/>
  <c r="M12"/>
  <c r="M10" i="10" s="1"/>
  <c r="K12" i="15"/>
  <c r="M10" i="9" s="1"/>
  <c r="I12" i="15"/>
  <c r="M11" i="6" s="1"/>
  <c r="G12" i="15"/>
  <c r="M11" i="5" s="1"/>
  <c r="E12" i="15"/>
  <c r="C12"/>
  <c r="B12"/>
  <c r="A12"/>
  <c r="M11"/>
  <c r="M9" i="10" s="1"/>
  <c r="K11" i="15"/>
  <c r="M9" i="9" s="1"/>
  <c r="I11" i="15"/>
  <c r="M10" i="6" s="1"/>
  <c r="G11" i="15"/>
  <c r="M10" i="5" s="1"/>
  <c r="E11" i="15"/>
  <c r="C11"/>
  <c r="B11"/>
  <c r="A11"/>
  <c r="M10"/>
  <c r="M8" i="10" s="1"/>
  <c r="K10" i="15"/>
  <c r="M8" i="9" s="1"/>
  <c r="I10" i="15"/>
  <c r="M9" i="6" s="1"/>
  <c r="G10" i="15"/>
  <c r="M9" i="5" s="1"/>
  <c r="E10" i="15"/>
  <c r="C10"/>
  <c r="B10"/>
  <c r="A10"/>
  <c r="N8"/>
  <c r="C6"/>
  <c r="B6"/>
  <c r="A6"/>
  <c r="M4"/>
  <c r="K4"/>
  <c r="K3"/>
  <c r="A3"/>
  <c r="K2"/>
  <c r="A2"/>
  <c r="M1"/>
  <c r="K1"/>
  <c r="A1"/>
  <c r="M26" i="16"/>
  <c r="L24" i="10" s="1"/>
  <c r="K26" i="16"/>
  <c r="L24" i="9" s="1"/>
  <c r="I26" i="16"/>
  <c r="L25" i="6" s="1"/>
  <c r="G26" i="16"/>
  <c r="L25" i="5" s="1"/>
  <c r="E26" i="16"/>
  <c r="C26"/>
  <c r="B26"/>
  <c r="A26"/>
  <c r="M25"/>
  <c r="L23" i="10" s="1"/>
  <c r="K25" i="16"/>
  <c r="L23" i="9" s="1"/>
  <c r="I25" i="16"/>
  <c r="L24" i="6" s="1"/>
  <c r="G25" i="16"/>
  <c r="L24" i="5" s="1"/>
  <c r="E25" i="16"/>
  <c r="C25"/>
  <c r="B25"/>
  <c r="A25"/>
  <c r="M24"/>
  <c r="L22" i="10" s="1"/>
  <c r="K24" i="16"/>
  <c r="L22" i="9" s="1"/>
  <c r="I24" i="16"/>
  <c r="L23" i="6" s="1"/>
  <c r="G24" i="16"/>
  <c r="L23" i="5" s="1"/>
  <c r="E24" i="16"/>
  <c r="C24"/>
  <c r="B24"/>
  <c r="A24"/>
  <c r="M23"/>
  <c r="L21" i="10" s="1"/>
  <c r="K23" i="16"/>
  <c r="L21" i="9" s="1"/>
  <c r="I23" i="16"/>
  <c r="L22" i="6" s="1"/>
  <c r="G23" i="16"/>
  <c r="L22" i="5" s="1"/>
  <c r="E23" i="16"/>
  <c r="C23"/>
  <c r="B23"/>
  <c r="A23"/>
  <c r="M22"/>
  <c r="L20" i="10" s="1"/>
  <c r="K22" i="16"/>
  <c r="L20" i="9" s="1"/>
  <c r="I22" i="16"/>
  <c r="L21" i="6" s="1"/>
  <c r="G22" i="16"/>
  <c r="L21" i="5" s="1"/>
  <c r="E22" i="16"/>
  <c r="C22"/>
  <c r="B22"/>
  <c r="A22"/>
  <c r="M21"/>
  <c r="L19" i="10" s="1"/>
  <c r="K21" i="16"/>
  <c r="L19" i="9" s="1"/>
  <c r="I21" i="16"/>
  <c r="L20" i="6" s="1"/>
  <c r="G21" i="16"/>
  <c r="L20" i="5" s="1"/>
  <c r="E21" i="16"/>
  <c r="C21"/>
  <c r="B21"/>
  <c r="A21"/>
  <c r="M20"/>
  <c r="L18" i="10" s="1"/>
  <c r="K20" i="16"/>
  <c r="L18" i="9" s="1"/>
  <c r="I20" i="16"/>
  <c r="L19" i="6" s="1"/>
  <c r="G20" i="16"/>
  <c r="L19" i="5" s="1"/>
  <c r="E20" i="16"/>
  <c r="L19" i="2" s="1"/>
  <c r="C20" i="16"/>
  <c r="B20"/>
  <c r="A20"/>
  <c r="M19"/>
  <c r="L17" i="10" s="1"/>
  <c r="K19" i="16"/>
  <c r="L17" i="9" s="1"/>
  <c r="I19" i="16"/>
  <c r="L18" i="6" s="1"/>
  <c r="G19" i="16"/>
  <c r="L18" i="5" s="1"/>
  <c r="E19" i="16"/>
  <c r="C19"/>
  <c r="B19"/>
  <c r="A19"/>
  <c r="M18"/>
  <c r="L16" i="10" s="1"/>
  <c r="K18" i="16"/>
  <c r="L16" i="9" s="1"/>
  <c r="I18" i="16"/>
  <c r="L17" i="6" s="1"/>
  <c r="G18" i="16"/>
  <c r="L17" i="5" s="1"/>
  <c r="E18" i="16"/>
  <c r="L17" i="2" s="1"/>
  <c r="C18" i="16"/>
  <c r="B18"/>
  <c r="A18"/>
  <c r="M17"/>
  <c r="L15" i="10" s="1"/>
  <c r="K17" i="16"/>
  <c r="L15" i="9" s="1"/>
  <c r="I17" i="16"/>
  <c r="L16" i="6" s="1"/>
  <c r="G17" i="16"/>
  <c r="L16" i="5" s="1"/>
  <c r="E17" i="16"/>
  <c r="C17"/>
  <c r="B17"/>
  <c r="A17"/>
  <c r="M16"/>
  <c r="L14" i="10" s="1"/>
  <c r="K16" i="16"/>
  <c r="L14" i="9" s="1"/>
  <c r="I16" i="16"/>
  <c r="L15" i="6" s="1"/>
  <c r="G16" i="16"/>
  <c r="L15" i="5" s="1"/>
  <c r="E16" i="16"/>
  <c r="L15" i="2" s="1"/>
  <c r="C16" i="16"/>
  <c r="B16"/>
  <c r="A16"/>
  <c r="M15"/>
  <c r="L13" i="10" s="1"/>
  <c r="K15" i="16"/>
  <c r="L13" i="9" s="1"/>
  <c r="I15" i="16"/>
  <c r="L14" i="6" s="1"/>
  <c r="G15" i="16"/>
  <c r="L14" i="5" s="1"/>
  <c r="E15" i="16"/>
  <c r="C15"/>
  <c r="B15"/>
  <c r="A15"/>
  <c r="M14"/>
  <c r="L12" i="10" s="1"/>
  <c r="K14" i="16"/>
  <c r="L12" i="9" s="1"/>
  <c r="I14" i="16"/>
  <c r="L13" i="6" s="1"/>
  <c r="G14" i="16"/>
  <c r="L13" i="5" s="1"/>
  <c r="E14" i="16"/>
  <c r="L13" i="2" s="1"/>
  <c r="C14" i="16"/>
  <c r="B14"/>
  <c r="A14"/>
  <c r="M13"/>
  <c r="L11" i="10" s="1"/>
  <c r="K13" i="16"/>
  <c r="L11" i="9" s="1"/>
  <c r="I13" i="16"/>
  <c r="L12" i="6" s="1"/>
  <c r="G13" i="16"/>
  <c r="L12" i="5" s="1"/>
  <c r="E13" i="16"/>
  <c r="C13"/>
  <c r="B13"/>
  <c r="A13"/>
  <c r="M12"/>
  <c r="L10" i="10" s="1"/>
  <c r="K12" i="16"/>
  <c r="L10" i="9" s="1"/>
  <c r="I12" i="16"/>
  <c r="L11" i="6" s="1"/>
  <c r="G12" i="16"/>
  <c r="L11" i="5" s="1"/>
  <c r="E12" i="16"/>
  <c r="L11" i="2" s="1"/>
  <c r="C12" i="16"/>
  <c r="B12"/>
  <c r="A12"/>
  <c r="M11"/>
  <c r="L9" i="10" s="1"/>
  <c r="K11" i="16"/>
  <c r="L9" i="9" s="1"/>
  <c r="I11" i="16"/>
  <c r="L10" i="6" s="1"/>
  <c r="G11" i="16"/>
  <c r="L10" i="5" s="1"/>
  <c r="E11" i="16"/>
  <c r="C11"/>
  <c r="B11"/>
  <c r="A11"/>
  <c r="M10"/>
  <c r="L8" i="10" s="1"/>
  <c r="K10" i="16"/>
  <c r="L8" i="9" s="1"/>
  <c r="I10" i="16"/>
  <c r="L9" i="6" s="1"/>
  <c r="G10" i="16"/>
  <c r="L9" i="5" s="1"/>
  <c r="E10" i="16"/>
  <c r="L9" i="2" s="1"/>
  <c r="C10" i="16"/>
  <c r="B10"/>
  <c r="A10"/>
  <c r="N8"/>
  <c r="C6"/>
  <c r="B6"/>
  <c r="A6"/>
  <c r="M4"/>
  <c r="K4"/>
  <c r="K3"/>
  <c r="A3"/>
  <c r="K2"/>
  <c r="A2"/>
  <c r="M1"/>
  <c r="K1"/>
  <c r="A1"/>
  <c r="M26" i="17"/>
  <c r="K24" i="10" s="1"/>
  <c r="K26" i="17"/>
  <c r="K24" i="9" s="1"/>
  <c r="I26" i="17"/>
  <c r="K25" i="6" s="1"/>
  <c r="G26" i="17"/>
  <c r="K25" i="5" s="1"/>
  <c r="E26" i="17"/>
  <c r="C26"/>
  <c r="B26"/>
  <c r="A26"/>
  <c r="M25"/>
  <c r="K23" i="10" s="1"/>
  <c r="K25" i="17"/>
  <c r="K23" i="9" s="1"/>
  <c r="I25" i="17"/>
  <c r="K24" i="6" s="1"/>
  <c r="G25" i="17"/>
  <c r="K24" i="5" s="1"/>
  <c r="E25" i="17"/>
  <c r="C25"/>
  <c r="B25"/>
  <c r="A25"/>
  <c r="M24"/>
  <c r="K22" i="10" s="1"/>
  <c r="K24" i="17"/>
  <c r="K22" i="9" s="1"/>
  <c r="I24" i="17"/>
  <c r="K23" i="6" s="1"/>
  <c r="G24" i="17"/>
  <c r="K23" i="5" s="1"/>
  <c r="E24" i="17"/>
  <c r="C24"/>
  <c r="B24"/>
  <c r="A24"/>
  <c r="M23"/>
  <c r="K21" i="10" s="1"/>
  <c r="K23" i="17"/>
  <c r="K21" i="9" s="1"/>
  <c r="I23" i="17"/>
  <c r="K22" i="6" s="1"/>
  <c r="G23" i="17"/>
  <c r="K22" i="5" s="1"/>
  <c r="E23" i="17"/>
  <c r="C23"/>
  <c r="B23"/>
  <c r="A23"/>
  <c r="M22"/>
  <c r="K20" i="10" s="1"/>
  <c r="K22" i="17"/>
  <c r="K20" i="9" s="1"/>
  <c r="I22" i="17"/>
  <c r="K21" i="6" s="1"/>
  <c r="G22" i="17"/>
  <c r="K21" i="5" s="1"/>
  <c r="E22" i="17"/>
  <c r="C22"/>
  <c r="B22"/>
  <c r="A22"/>
  <c r="M21"/>
  <c r="K19" i="10" s="1"/>
  <c r="K21" i="17"/>
  <c r="K19" i="9" s="1"/>
  <c r="I21" i="17"/>
  <c r="K20" i="6" s="1"/>
  <c r="G21" i="17"/>
  <c r="K20" i="5" s="1"/>
  <c r="E21" i="17"/>
  <c r="C21"/>
  <c r="B21"/>
  <c r="A21"/>
  <c r="M20"/>
  <c r="K18" i="10" s="1"/>
  <c r="K20" i="17"/>
  <c r="K18" i="9" s="1"/>
  <c r="I20" i="17"/>
  <c r="K19" i="6" s="1"/>
  <c r="G20" i="17"/>
  <c r="K19" i="5" s="1"/>
  <c r="E20" i="17"/>
  <c r="C20"/>
  <c r="B20"/>
  <c r="A20"/>
  <c r="M19"/>
  <c r="K17" i="10" s="1"/>
  <c r="K19" i="17"/>
  <c r="K17" i="9" s="1"/>
  <c r="I19" i="17"/>
  <c r="K18" i="6" s="1"/>
  <c r="G19" i="17"/>
  <c r="K18" i="5" s="1"/>
  <c r="E19" i="17"/>
  <c r="C19"/>
  <c r="B19"/>
  <c r="A19"/>
  <c r="M18"/>
  <c r="K16" i="10" s="1"/>
  <c r="K18" i="17"/>
  <c r="K16" i="9" s="1"/>
  <c r="I18" i="17"/>
  <c r="K17" i="6" s="1"/>
  <c r="G18" i="17"/>
  <c r="K17" i="5" s="1"/>
  <c r="E18" i="17"/>
  <c r="C18"/>
  <c r="B18"/>
  <c r="A18"/>
  <c r="M17"/>
  <c r="K15" i="10" s="1"/>
  <c r="K17" i="17"/>
  <c r="K15" i="9" s="1"/>
  <c r="I17" i="17"/>
  <c r="K16" i="6" s="1"/>
  <c r="G17" i="17"/>
  <c r="K16" i="5" s="1"/>
  <c r="E17" i="17"/>
  <c r="C17"/>
  <c r="B17"/>
  <c r="A17"/>
  <c r="M16"/>
  <c r="K14" i="10" s="1"/>
  <c r="K16" i="17"/>
  <c r="K14" i="9" s="1"/>
  <c r="I16" i="17"/>
  <c r="K15" i="6" s="1"/>
  <c r="G16" i="17"/>
  <c r="K15" i="5" s="1"/>
  <c r="E16" i="17"/>
  <c r="C16"/>
  <c r="B16"/>
  <c r="A16"/>
  <c r="M15"/>
  <c r="K13" i="10" s="1"/>
  <c r="K15" i="17"/>
  <c r="K13" i="9" s="1"/>
  <c r="I15" i="17"/>
  <c r="K14" i="6" s="1"/>
  <c r="G15" i="17"/>
  <c r="K14" i="5" s="1"/>
  <c r="E15" i="17"/>
  <c r="C15"/>
  <c r="B15"/>
  <c r="A15"/>
  <c r="M14"/>
  <c r="K12" i="10" s="1"/>
  <c r="K14" i="17"/>
  <c r="K12" i="9" s="1"/>
  <c r="I14" i="17"/>
  <c r="K13" i="6" s="1"/>
  <c r="G14" i="17"/>
  <c r="K13" i="5" s="1"/>
  <c r="E14" i="17"/>
  <c r="C14"/>
  <c r="B14"/>
  <c r="A14"/>
  <c r="M13"/>
  <c r="K11" i="10" s="1"/>
  <c r="K13" i="17"/>
  <c r="K11" i="9" s="1"/>
  <c r="I13" i="17"/>
  <c r="K12" i="6" s="1"/>
  <c r="G13" i="17"/>
  <c r="K12" i="5" s="1"/>
  <c r="E13" i="17"/>
  <c r="C13"/>
  <c r="B13"/>
  <c r="A13"/>
  <c r="M12"/>
  <c r="K10" i="10" s="1"/>
  <c r="K12" i="17"/>
  <c r="K10" i="9" s="1"/>
  <c r="I12" i="17"/>
  <c r="K11" i="6" s="1"/>
  <c r="G12" i="17"/>
  <c r="K11" i="5" s="1"/>
  <c r="E12" i="17"/>
  <c r="C12"/>
  <c r="B12"/>
  <c r="A12"/>
  <c r="M11"/>
  <c r="K9" i="10" s="1"/>
  <c r="K11" i="17"/>
  <c r="K9" i="9" s="1"/>
  <c r="I11" i="17"/>
  <c r="K10" i="6" s="1"/>
  <c r="G11" i="17"/>
  <c r="K10" i="5" s="1"/>
  <c r="E11" i="17"/>
  <c r="C11"/>
  <c r="B11"/>
  <c r="A11"/>
  <c r="M10"/>
  <c r="K8" i="10" s="1"/>
  <c r="K10" i="17"/>
  <c r="K8" i="9" s="1"/>
  <c r="I10" i="17"/>
  <c r="K9" i="6" s="1"/>
  <c r="G10" i="17"/>
  <c r="K9" i="5" s="1"/>
  <c r="E10" i="17"/>
  <c r="C10"/>
  <c r="B10"/>
  <c r="A10"/>
  <c r="N8"/>
  <c r="C6"/>
  <c r="B6"/>
  <c r="A6"/>
  <c r="M4"/>
  <c r="K4"/>
  <c r="K3"/>
  <c r="A3"/>
  <c r="K2"/>
  <c r="A2"/>
  <c r="M1"/>
  <c r="K1"/>
  <c r="A1"/>
  <c r="M26" i="18"/>
  <c r="J24" i="10" s="1"/>
  <c r="K26" i="18"/>
  <c r="J24" i="9" s="1"/>
  <c r="I26" i="18"/>
  <c r="J25" i="6" s="1"/>
  <c r="G26" i="18"/>
  <c r="J25" i="5" s="1"/>
  <c r="E26" i="18"/>
  <c r="C26"/>
  <c r="B26"/>
  <c r="A26"/>
  <c r="M25"/>
  <c r="J23" i="10" s="1"/>
  <c r="K25" i="18"/>
  <c r="J23" i="9" s="1"/>
  <c r="I25" i="18"/>
  <c r="J24" i="6" s="1"/>
  <c r="G25" i="18"/>
  <c r="J24" i="5" s="1"/>
  <c r="E25" i="18"/>
  <c r="C25"/>
  <c r="B25"/>
  <c r="A25"/>
  <c r="M24"/>
  <c r="J22" i="10" s="1"/>
  <c r="K24" i="18"/>
  <c r="J22" i="9" s="1"/>
  <c r="I24" i="18"/>
  <c r="J23" i="6" s="1"/>
  <c r="G24" i="18"/>
  <c r="J23" i="5" s="1"/>
  <c r="E24" i="18"/>
  <c r="C24"/>
  <c r="B24"/>
  <c r="A24"/>
  <c r="M23"/>
  <c r="J21" i="10" s="1"/>
  <c r="K23" i="18"/>
  <c r="J21" i="9" s="1"/>
  <c r="I23" i="18"/>
  <c r="J22" i="6" s="1"/>
  <c r="G23" i="18"/>
  <c r="J22" i="5" s="1"/>
  <c r="E23" i="18"/>
  <c r="C23"/>
  <c r="B23"/>
  <c r="A23"/>
  <c r="M22"/>
  <c r="J20" i="10" s="1"/>
  <c r="K22" i="18"/>
  <c r="J20" i="9" s="1"/>
  <c r="I22" i="18"/>
  <c r="J21" i="6" s="1"/>
  <c r="G22" i="18"/>
  <c r="J21" i="5" s="1"/>
  <c r="E22" i="18"/>
  <c r="C22"/>
  <c r="B22"/>
  <c r="A22"/>
  <c r="M21"/>
  <c r="J19" i="10" s="1"/>
  <c r="K21" i="18"/>
  <c r="J19" i="9" s="1"/>
  <c r="I21" i="18"/>
  <c r="J20" i="6" s="1"/>
  <c r="G21" i="18"/>
  <c r="J20" i="5" s="1"/>
  <c r="E21" i="18"/>
  <c r="C21"/>
  <c r="B21"/>
  <c r="A21"/>
  <c r="M20"/>
  <c r="J18" i="10" s="1"/>
  <c r="K20" i="18"/>
  <c r="J18" i="9" s="1"/>
  <c r="I20" i="18"/>
  <c r="J19" i="6" s="1"/>
  <c r="G20" i="18"/>
  <c r="J19" i="5" s="1"/>
  <c r="E20" i="18"/>
  <c r="C20"/>
  <c r="B20"/>
  <c r="A20"/>
  <c r="M19"/>
  <c r="J17" i="10" s="1"/>
  <c r="K19" i="18"/>
  <c r="J17" i="9" s="1"/>
  <c r="I19" i="18"/>
  <c r="J18" i="6" s="1"/>
  <c r="G19" i="18"/>
  <c r="J18" i="5" s="1"/>
  <c r="E19" i="18"/>
  <c r="C19"/>
  <c r="B19"/>
  <c r="A19"/>
  <c r="M18"/>
  <c r="J16" i="10" s="1"/>
  <c r="K18" i="18"/>
  <c r="J16" i="9" s="1"/>
  <c r="I18" i="18"/>
  <c r="J17" i="6" s="1"/>
  <c r="G18" i="18"/>
  <c r="J17" i="5" s="1"/>
  <c r="E18" i="18"/>
  <c r="C18"/>
  <c r="B18"/>
  <c r="A18"/>
  <c r="M17"/>
  <c r="J15" i="10" s="1"/>
  <c r="K17" i="18"/>
  <c r="J15" i="9" s="1"/>
  <c r="I17" i="18"/>
  <c r="J16" i="6" s="1"/>
  <c r="G17" i="18"/>
  <c r="J16" i="5" s="1"/>
  <c r="E17" i="18"/>
  <c r="C17"/>
  <c r="B17"/>
  <c r="A17"/>
  <c r="M16"/>
  <c r="J14" i="10" s="1"/>
  <c r="K16" i="18"/>
  <c r="J14" i="9" s="1"/>
  <c r="I16" i="18"/>
  <c r="J15" i="6" s="1"/>
  <c r="G16" i="18"/>
  <c r="J15" i="5" s="1"/>
  <c r="E16" i="18"/>
  <c r="C16"/>
  <c r="B16"/>
  <c r="A16"/>
  <c r="M15"/>
  <c r="J13" i="10" s="1"/>
  <c r="K15" i="18"/>
  <c r="J13" i="9" s="1"/>
  <c r="I15" i="18"/>
  <c r="J14" i="6" s="1"/>
  <c r="G15" i="18"/>
  <c r="J14" i="5" s="1"/>
  <c r="E15" i="18"/>
  <c r="C15"/>
  <c r="B15"/>
  <c r="A15"/>
  <c r="M14"/>
  <c r="J12" i="10" s="1"/>
  <c r="K14" i="18"/>
  <c r="J12" i="9" s="1"/>
  <c r="I14" i="18"/>
  <c r="J13" i="6" s="1"/>
  <c r="G14" i="18"/>
  <c r="J13" i="5" s="1"/>
  <c r="E14" i="18"/>
  <c r="C14"/>
  <c r="B14"/>
  <c r="A14"/>
  <c r="M13"/>
  <c r="J11" i="10" s="1"/>
  <c r="K13" i="18"/>
  <c r="J11" i="9" s="1"/>
  <c r="I13" i="18"/>
  <c r="J12" i="6" s="1"/>
  <c r="G13" i="18"/>
  <c r="J12" i="5" s="1"/>
  <c r="E13" i="18"/>
  <c r="C13"/>
  <c r="B13"/>
  <c r="A13"/>
  <c r="M12"/>
  <c r="J10" i="10" s="1"/>
  <c r="K12" i="18"/>
  <c r="J10" i="9" s="1"/>
  <c r="I12" i="18"/>
  <c r="J11" i="6" s="1"/>
  <c r="G12" i="18"/>
  <c r="J11" i="5" s="1"/>
  <c r="E12" i="18"/>
  <c r="C12"/>
  <c r="B12"/>
  <c r="A12"/>
  <c r="M11"/>
  <c r="J9" i="10" s="1"/>
  <c r="K11" i="18"/>
  <c r="J9" i="9" s="1"/>
  <c r="I11" i="18"/>
  <c r="J10" i="6" s="1"/>
  <c r="G11" i="18"/>
  <c r="J10" i="5" s="1"/>
  <c r="E11" i="18"/>
  <c r="C11"/>
  <c r="B11"/>
  <c r="A11"/>
  <c r="M10"/>
  <c r="J8" i="10" s="1"/>
  <c r="K10" i="18"/>
  <c r="J8" i="9" s="1"/>
  <c r="I10" i="18"/>
  <c r="J9" i="6" s="1"/>
  <c r="G10" i="18"/>
  <c r="J9" i="5" s="1"/>
  <c r="E10" i="18"/>
  <c r="C10"/>
  <c r="B10"/>
  <c r="A10"/>
  <c r="N8"/>
  <c r="C6"/>
  <c r="B6"/>
  <c r="A6"/>
  <c r="M4"/>
  <c r="K4"/>
  <c r="K3"/>
  <c r="A3"/>
  <c r="K2"/>
  <c r="A2"/>
  <c r="M1"/>
  <c r="K1"/>
  <c r="A1"/>
  <c r="M26" i="19"/>
  <c r="I24" i="10" s="1"/>
  <c r="K26" i="19"/>
  <c r="I24" i="9" s="1"/>
  <c r="I26" i="19"/>
  <c r="I25" i="6" s="1"/>
  <c r="G26" i="19"/>
  <c r="I25" i="5" s="1"/>
  <c r="E26" i="19"/>
  <c r="C26"/>
  <c r="B26"/>
  <c r="A26"/>
  <c r="M25"/>
  <c r="I23" i="10" s="1"/>
  <c r="K25" i="19"/>
  <c r="I23" i="9" s="1"/>
  <c r="I25" i="19"/>
  <c r="I24" i="6" s="1"/>
  <c r="G25" i="19"/>
  <c r="I24" i="5" s="1"/>
  <c r="E25" i="19"/>
  <c r="C25"/>
  <c r="B25"/>
  <c r="A25"/>
  <c r="M24"/>
  <c r="I22" i="10" s="1"/>
  <c r="K24" i="19"/>
  <c r="I22" i="9" s="1"/>
  <c r="I24" i="19"/>
  <c r="I23" i="6" s="1"/>
  <c r="G24" i="19"/>
  <c r="I23" i="5" s="1"/>
  <c r="E24" i="19"/>
  <c r="C24"/>
  <c r="B24"/>
  <c r="A24"/>
  <c r="M23"/>
  <c r="I21" i="10" s="1"/>
  <c r="K23" i="19"/>
  <c r="I21" i="9" s="1"/>
  <c r="I23" i="19"/>
  <c r="I22" i="6" s="1"/>
  <c r="G23" i="19"/>
  <c r="I22" i="5" s="1"/>
  <c r="E23" i="19"/>
  <c r="C23"/>
  <c r="B23"/>
  <c r="A23"/>
  <c r="M22"/>
  <c r="I20" i="10" s="1"/>
  <c r="K22" i="19"/>
  <c r="I20" i="9" s="1"/>
  <c r="I22" i="19"/>
  <c r="I21" i="6" s="1"/>
  <c r="G22" i="19"/>
  <c r="I21" i="5" s="1"/>
  <c r="E22" i="19"/>
  <c r="C22"/>
  <c r="B22"/>
  <c r="A22"/>
  <c r="M21"/>
  <c r="I19" i="10" s="1"/>
  <c r="K21" i="19"/>
  <c r="I19" i="9" s="1"/>
  <c r="I21" i="19"/>
  <c r="I20" i="6" s="1"/>
  <c r="G21" i="19"/>
  <c r="I20" i="5" s="1"/>
  <c r="E21" i="19"/>
  <c r="C21"/>
  <c r="B21"/>
  <c r="A21"/>
  <c r="M20"/>
  <c r="I18" i="10" s="1"/>
  <c r="K20" i="19"/>
  <c r="I18" i="9" s="1"/>
  <c r="I20" i="19"/>
  <c r="I19" i="6" s="1"/>
  <c r="G20" i="19"/>
  <c r="I19" i="5" s="1"/>
  <c r="E20" i="19"/>
  <c r="C20"/>
  <c r="B20"/>
  <c r="A20"/>
  <c r="M19"/>
  <c r="I17" i="10" s="1"/>
  <c r="K19" i="19"/>
  <c r="I17" i="9" s="1"/>
  <c r="I19" i="19"/>
  <c r="I18" i="6" s="1"/>
  <c r="G19" i="19"/>
  <c r="I18" i="5" s="1"/>
  <c r="E19" i="19"/>
  <c r="C19"/>
  <c r="B19"/>
  <c r="A19"/>
  <c r="M18"/>
  <c r="I16" i="10" s="1"/>
  <c r="K18" i="19"/>
  <c r="I16" i="9" s="1"/>
  <c r="I18" i="19"/>
  <c r="I17" i="6" s="1"/>
  <c r="G18" i="19"/>
  <c r="I17" i="5" s="1"/>
  <c r="E18" i="19"/>
  <c r="C18"/>
  <c r="B18"/>
  <c r="A18"/>
  <c r="M17"/>
  <c r="I15" i="10" s="1"/>
  <c r="K17" i="19"/>
  <c r="I15" i="9" s="1"/>
  <c r="I17" i="19"/>
  <c r="I16" i="6" s="1"/>
  <c r="G17" i="19"/>
  <c r="I16" i="5" s="1"/>
  <c r="E17" i="19"/>
  <c r="C17"/>
  <c r="B17"/>
  <c r="A17"/>
  <c r="M16"/>
  <c r="I14" i="10" s="1"/>
  <c r="K16" i="19"/>
  <c r="I14" i="9" s="1"/>
  <c r="I16" i="19"/>
  <c r="I15" i="6" s="1"/>
  <c r="G16" i="19"/>
  <c r="I15" i="5" s="1"/>
  <c r="E16" i="19"/>
  <c r="C16"/>
  <c r="B16"/>
  <c r="A16"/>
  <c r="M15"/>
  <c r="I13" i="10" s="1"/>
  <c r="K15" i="19"/>
  <c r="I13" i="9" s="1"/>
  <c r="I15" i="19"/>
  <c r="I14" i="6" s="1"/>
  <c r="G15" i="19"/>
  <c r="I14" i="5" s="1"/>
  <c r="E15" i="19"/>
  <c r="C15"/>
  <c r="B15"/>
  <c r="A15"/>
  <c r="M14"/>
  <c r="I12" i="10" s="1"/>
  <c r="K14" i="19"/>
  <c r="I12" i="9" s="1"/>
  <c r="I14" i="19"/>
  <c r="I13" i="6" s="1"/>
  <c r="G14" i="19"/>
  <c r="I13" i="5" s="1"/>
  <c r="E14" i="19"/>
  <c r="C14"/>
  <c r="B14"/>
  <c r="A14"/>
  <c r="M13"/>
  <c r="I11" i="10" s="1"/>
  <c r="K13" i="19"/>
  <c r="I11" i="9" s="1"/>
  <c r="I13" i="19"/>
  <c r="I12" i="6" s="1"/>
  <c r="G13" i="19"/>
  <c r="I12" i="5" s="1"/>
  <c r="E13" i="19"/>
  <c r="C13"/>
  <c r="B13"/>
  <c r="A13"/>
  <c r="M12"/>
  <c r="I10" i="10" s="1"/>
  <c r="K12" i="19"/>
  <c r="I10" i="9" s="1"/>
  <c r="I12" i="19"/>
  <c r="I11" i="6" s="1"/>
  <c r="G12" i="19"/>
  <c r="I11" i="5" s="1"/>
  <c r="E12" i="19"/>
  <c r="C12"/>
  <c r="B12"/>
  <c r="A12"/>
  <c r="M11"/>
  <c r="I9" i="10" s="1"/>
  <c r="K11" i="19"/>
  <c r="I9" i="9" s="1"/>
  <c r="I11" i="19"/>
  <c r="I10" i="6" s="1"/>
  <c r="G11" i="19"/>
  <c r="I10" i="5" s="1"/>
  <c r="E11" i="19"/>
  <c r="C11"/>
  <c r="B11"/>
  <c r="A11"/>
  <c r="M10"/>
  <c r="I8" i="10" s="1"/>
  <c r="K10" i="19"/>
  <c r="I8" i="9" s="1"/>
  <c r="I10" i="19"/>
  <c r="I9" i="6" s="1"/>
  <c r="G10" i="19"/>
  <c r="I9" i="5" s="1"/>
  <c r="E10" i="19"/>
  <c r="C10"/>
  <c r="B10"/>
  <c r="A10"/>
  <c r="N8"/>
  <c r="C6"/>
  <c r="B6"/>
  <c r="A6"/>
  <c r="M4"/>
  <c r="K4"/>
  <c r="K3"/>
  <c r="A3"/>
  <c r="K2"/>
  <c r="A2"/>
  <c r="M1"/>
  <c r="K1"/>
  <c r="A1"/>
  <c r="M26" i="20"/>
  <c r="H24" i="10" s="1"/>
  <c r="K26" i="20"/>
  <c r="H24" i="9" s="1"/>
  <c r="I26" i="20"/>
  <c r="H25" i="6" s="1"/>
  <c r="G26" i="20"/>
  <c r="H25" i="5" s="1"/>
  <c r="E26" i="20"/>
  <c r="C26"/>
  <c r="B26"/>
  <c r="A26"/>
  <c r="M25"/>
  <c r="H23" i="10" s="1"/>
  <c r="K25" i="20"/>
  <c r="H23" i="9" s="1"/>
  <c r="I25" i="20"/>
  <c r="H24" i="6" s="1"/>
  <c r="G25" i="20"/>
  <c r="H24" i="5" s="1"/>
  <c r="E25" i="20"/>
  <c r="C25"/>
  <c r="B25"/>
  <c r="A25"/>
  <c r="M24"/>
  <c r="H22" i="10" s="1"/>
  <c r="K24" i="20"/>
  <c r="H22" i="9" s="1"/>
  <c r="I24" i="20"/>
  <c r="H23" i="6" s="1"/>
  <c r="G24" i="20"/>
  <c r="H23" i="5" s="1"/>
  <c r="E24" i="20"/>
  <c r="C24"/>
  <c r="B24"/>
  <c r="A24"/>
  <c r="M23"/>
  <c r="H21" i="10" s="1"/>
  <c r="K23" i="20"/>
  <c r="H21" i="9" s="1"/>
  <c r="I23" i="20"/>
  <c r="H22" i="6" s="1"/>
  <c r="G23" i="20"/>
  <c r="H22" i="5" s="1"/>
  <c r="E23" i="20"/>
  <c r="C23"/>
  <c r="B23"/>
  <c r="A23"/>
  <c r="M22"/>
  <c r="H20" i="10" s="1"/>
  <c r="K22" i="20"/>
  <c r="H20" i="9" s="1"/>
  <c r="I22" i="20"/>
  <c r="H21" i="6" s="1"/>
  <c r="G22" i="20"/>
  <c r="H21" i="5" s="1"/>
  <c r="E22" i="20"/>
  <c r="C22"/>
  <c r="B22"/>
  <c r="A22"/>
  <c r="M21"/>
  <c r="H19" i="10" s="1"/>
  <c r="K21" i="20"/>
  <c r="H19" i="9" s="1"/>
  <c r="I21" i="20"/>
  <c r="H20" i="6" s="1"/>
  <c r="G21" i="20"/>
  <c r="H20" i="5" s="1"/>
  <c r="E21" i="20"/>
  <c r="C21"/>
  <c r="B21"/>
  <c r="A21"/>
  <c r="M20"/>
  <c r="H18" i="10" s="1"/>
  <c r="K20" i="20"/>
  <c r="H18" i="9" s="1"/>
  <c r="I20" i="20"/>
  <c r="H19" i="6" s="1"/>
  <c r="G20" i="20"/>
  <c r="H19" i="5" s="1"/>
  <c r="E20" i="20"/>
  <c r="C20"/>
  <c r="B20"/>
  <c r="A20"/>
  <c r="M19"/>
  <c r="H17" i="10" s="1"/>
  <c r="K19" i="20"/>
  <c r="H17" i="9" s="1"/>
  <c r="I19" i="20"/>
  <c r="H18" i="6" s="1"/>
  <c r="G19" i="20"/>
  <c r="H18" i="5" s="1"/>
  <c r="E19" i="20"/>
  <c r="C19"/>
  <c r="B19"/>
  <c r="A19"/>
  <c r="M18"/>
  <c r="H16" i="10" s="1"/>
  <c r="K18" i="20"/>
  <c r="H16" i="9" s="1"/>
  <c r="I18" i="20"/>
  <c r="H17" i="6" s="1"/>
  <c r="G18" i="20"/>
  <c r="H17" i="5" s="1"/>
  <c r="E18" i="20"/>
  <c r="C18"/>
  <c r="B18"/>
  <c r="A18"/>
  <c r="M17"/>
  <c r="H15" i="10" s="1"/>
  <c r="K17" i="20"/>
  <c r="H15" i="9" s="1"/>
  <c r="I17" i="20"/>
  <c r="H16" i="6" s="1"/>
  <c r="G17" i="20"/>
  <c r="H16" i="5" s="1"/>
  <c r="E17" i="20"/>
  <c r="C17"/>
  <c r="B17"/>
  <c r="A17"/>
  <c r="M16"/>
  <c r="H14" i="10" s="1"/>
  <c r="K16" i="20"/>
  <c r="H14" i="9" s="1"/>
  <c r="I16" i="20"/>
  <c r="H15" i="6" s="1"/>
  <c r="G16" i="20"/>
  <c r="H15" i="5" s="1"/>
  <c r="E16" i="20"/>
  <c r="C16"/>
  <c r="B16"/>
  <c r="A16"/>
  <c r="M15"/>
  <c r="H13" i="10" s="1"/>
  <c r="K15" i="20"/>
  <c r="H13" i="9" s="1"/>
  <c r="I15" i="20"/>
  <c r="H14" i="6" s="1"/>
  <c r="G15" i="20"/>
  <c r="H14" i="5" s="1"/>
  <c r="E15" i="20"/>
  <c r="C15"/>
  <c r="B15"/>
  <c r="A15"/>
  <c r="M14"/>
  <c r="H12" i="10" s="1"/>
  <c r="K14" i="20"/>
  <c r="H12" i="9" s="1"/>
  <c r="I14" i="20"/>
  <c r="H13" i="6" s="1"/>
  <c r="G14" i="20"/>
  <c r="H13" i="5" s="1"/>
  <c r="E14" i="20"/>
  <c r="C14"/>
  <c r="B14"/>
  <c r="A14"/>
  <c r="M13"/>
  <c r="H11" i="10" s="1"/>
  <c r="K13" i="20"/>
  <c r="H11" i="9" s="1"/>
  <c r="I13" i="20"/>
  <c r="H12" i="6" s="1"/>
  <c r="G13" i="20"/>
  <c r="H12" i="5" s="1"/>
  <c r="E13" i="20"/>
  <c r="C13"/>
  <c r="B13"/>
  <c r="A13"/>
  <c r="M12"/>
  <c r="H10" i="10" s="1"/>
  <c r="K12" i="20"/>
  <c r="H10" i="9" s="1"/>
  <c r="I12" i="20"/>
  <c r="H11" i="6" s="1"/>
  <c r="G12" i="20"/>
  <c r="H11" i="5" s="1"/>
  <c r="E12" i="20"/>
  <c r="C12"/>
  <c r="B12"/>
  <c r="A12"/>
  <c r="M11"/>
  <c r="H9" i="10" s="1"/>
  <c r="K11" i="20"/>
  <c r="H9" i="9" s="1"/>
  <c r="I11" i="20"/>
  <c r="H10" i="6" s="1"/>
  <c r="G11" i="20"/>
  <c r="H10" i="5" s="1"/>
  <c r="E11" i="20"/>
  <c r="C11"/>
  <c r="B11"/>
  <c r="A11"/>
  <c r="M10"/>
  <c r="H8" i="10" s="1"/>
  <c r="K10" i="20"/>
  <c r="H8" i="9" s="1"/>
  <c r="I10" i="20"/>
  <c r="H9" i="6" s="1"/>
  <c r="G10" i="20"/>
  <c r="H9" i="5" s="1"/>
  <c r="E10" i="20"/>
  <c r="C10"/>
  <c r="B10"/>
  <c r="A10"/>
  <c r="N8"/>
  <c r="C6"/>
  <c r="B6"/>
  <c r="A6"/>
  <c r="M4"/>
  <c r="K4"/>
  <c r="K3"/>
  <c r="A3"/>
  <c r="K2"/>
  <c r="A2"/>
  <c r="M1"/>
  <c r="K1"/>
  <c r="A1"/>
  <c r="M26" i="21"/>
  <c r="G24" i="10" s="1"/>
  <c r="K26" i="21"/>
  <c r="G24" i="9" s="1"/>
  <c r="I26" i="21"/>
  <c r="G25" i="6" s="1"/>
  <c r="G26" i="21"/>
  <c r="G25" i="5" s="1"/>
  <c r="E26" i="21"/>
  <c r="G25" i="2" s="1"/>
  <c r="C26" i="21"/>
  <c r="B26"/>
  <c r="A26"/>
  <c r="M25"/>
  <c r="G23" i="10" s="1"/>
  <c r="K25" i="21"/>
  <c r="G23" i="9" s="1"/>
  <c r="I25" i="21"/>
  <c r="G24" i="6" s="1"/>
  <c r="G25" i="21"/>
  <c r="G24" i="5" s="1"/>
  <c r="E25" i="21"/>
  <c r="C25"/>
  <c r="B25"/>
  <c r="A25"/>
  <c r="M24"/>
  <c r="G22" i="10" s="1"/>
  <c r="K24" i="21"/>
  <c r="G22" i="9" s="1"/>
  <c r="I24" i="21"/>
  <c r="G23" i="6" s="1"/>
  <c r="G24" i="21"/>
  <c r="G23" i="5" s="1"/>
  <c r="E24" i="21"/>
  <c r="G23" i="2" s="1"/>
  <c r="C24" i="21"/>
  <c r="B24"/>
  <c r="A24"/>
  <c r="M23"/>
  <c r="G21" i="10" s="1"/>
  <c r="K23" i="21"/>
  <c r="G21" i="9" s="1"/>
  <c r="I23" i="21"/>
  <c r="G22" i="6" s="1"/>
  <c r="G23" i="21"/>
  <c r="G22" i="5" s="1"/>
  <c r="E23" i="21"/>
  <c r="C23"/>
  <c r="B23"/>
  <c r="A23"/>
  <c r="M22"/>
  <c r="G20" i="10" s="1"/>
  <c r="K22" i="21"/>
  <c r="G20" i="9" s="1"/>
  <c r="I22" i="21"/>
  <c r="G21" i="6" s="1"/>
  <c r="G22" i="21"/>
  <c r="G21" i="5" s="1"/>
  <c r="E22" i="21"/>
  <c r="G21" i="2" s="1"/>
  <c r="C22" i="21"/>
  <c r="B22"/>
  <c r="A22"/>
  <c r="M21"/>
  <c r="G19" i="10" s="1"/>
  <c r="K21" i="21"/>
  <c r="G19" i="9" s="1"/>
  <c r="I21" i="21"/>
  <c r="G20" i="6" s="1"/>
  <c r="G21" i="21"/>
  <c r="G20" i="5" s="1"/>
  <c r="E21" i="21"/>
  <c r="C21"/>
  <c r="B21"/>
  <c r="A21"/>
  <c r="M20"/>
  <c r="G18" i="10" s="1"/>
  <c r="K20" i="21"/>
  <c r="G18" i="9" s="1"/>
  <c r="I20" i="21"/>
  <c r="G19" i="6" s="1"/>
  <c r="G20" i="21"/>
  <c r="G19" i="5" s="1"/>
  <c r="E20" i="21"/>
  <c r="G19" i="2" s="1"/>
  <c r="C20" i="21"/>
  <c r="B20"/>
  <c r="A20"/>
  <c r="M19"/>
  <c r="G17" i="10" s="1"/>
  <c r="K19" i="21"/>
  <c r="G17" i="9" s="1"/>
  <c r="I19" i="21"/>
  <c r="G18" i="6" s="1"/>
  <c r="G19" i="21"/>
  <c r="G18" i="5" s="1"/>
  <c r="E19" i="21"/>
  <c r="C19"/>
  <c r="B19"/>
  <c r="A19"/>
  <c r="M18"/>
  <c r="G16" i="10" s="1"/>
  <c r="K18" i="21"/>
  <c r="G16" i="9" s="1"/>
  <c r="I18" i="21"/>
  <c r="G17" i="6" s="1"/>
  <c r="G18" i="21"/>
  <c r="G17" i="5" s="1"/>
  <c r="E18" i="21"/>
  <c r="G17" i="2" s="1"/>
  <c r="C18" i="21"/>
  <c r="B18"/>
  <c r="A18"/>
  <c r="M17"/>
  <c r="G15" i="10" s="1"/>
  <c r="K17" i="21"/>
  <c r="G15" i="9" s="1"/>
  <c r="I17" i="21"/>
  <c r="G16" i="6" s="1"/>
  <c r="G17" i="21"/>
  <c r="G16" i="5" s="1"/>
  <c r="E17" i="21"/>
  <c r="C17"/>
  <c r="B17"/>
  <c r="A17"/>
  <c r="M16"/>
  <c r="G14" i="10" s="1"/>
  <c r="K16" i="21"/>
  <c r="G14" i="9" s="1"/>
  <c r="I16" i="21"/>
  <c r="G15" i="6" s="1"/>
  <c r="G16" i="21"/>
  <c r="G15" i="5" s="1"/>
  <c r="E16" i="21"/>
  <c r="G15" i="2" s="1"/>
  <c r="C16" i="21"/>
  <c r="B16"/>
  <c r="A16"/>
  <c r="M15"/>
  <c r="G13" i="10" s="1"/>
  <c r="K15" i="21"/>
  <c r="G13" i="9" s="1"/>
  <c r="I15" i="21"/>
  <c r="G14" i="6" s="1"/>
  <c r="G15" i="21"/>
  <c r="G14" i="5" s="1"/>
  <c r="E15" i="21"/>
  <c r="C15"/>
  <c r="B15"/>
  <c r="A15"/>
  <c r="M14"/>
  <c r="G12" i="10" s="1"/>
  <c r="K14" i="21"/>
  <c r="G12" i="9" s="1"/>
  <c r="I14" i="21"/>
  <c r="G13" i="6" s="1"/>
  <c r="G14" i="21"/>
  <c r="G13" i="5" s="1"/>
  <c r="E14" i="21"/>
  <c r="G13" i="2" s="1"/>
  <c r="C14" i="21"/>
  <c r="B14"/>
  <c r="A14"/>
  <c r="M13"/>
  <c r="G11" i="10" s="1"/>
  <c r="K13" i="21"/>
  <c r="G11" i="9" s="1"/>
  <c r="I13" i="21"/>
  <c r="G12" i="6" s="1"/>
  <c r="G13" i="21"/>
  <c r="G12" i="5" s="1"/>
  <c r="E13" i="21"/>
  <c r="C13"/>
  <c r="B13"/>
  <c r="A13"/>
  <c r="M12"/>
  <c r="G10" i="10" s="1"/>
  <c r="K12" i="21"/>
  <c r="G10" i="9" s="1"/>
  <c r="I12" i="21"/>
  <c r="G11" i="6" s="1"/>
  <c r="G12" i="21"/>
  <c r="G11" i="5" s="1"/>
  <c r="E12" i="21"/>
  <c r="G11" i="2" s="1"/>
  <c r="C12" i="21"/>
  <c r="B12"/>
  <c r="A12"/>
  <c r="M11"/>
  <c r="G9" i="10" s="1"/>
  <c r="K11" i="21"/>
  <c r="G9" i="9" s="1"/>
  <c r="I11" i="21"/>
  <c r="G10" i="6" s="1"/>
  <c r="G11" i="21"/>
  <c r="G10" i="5" s="1"/>
  <c r="E11" i="21"/>
  <c r="C11"/>
  <c r="B11"/>
  <c r="A11"/>
  <c r="M10"/>
  <c r="G8" i="10" s="1"/>
  <c r="K10" i="21"/>
  <c r="G8" i="9" s="1"/>
  <c r="I10" i="21"/>
  <c r="G9" i="6" s="1"/>
  <c r="G10" i="21"/>
  <c r="G9" i="5" s="1"/>
  <c r="E10" i="21"/>
  <c r="G9" i="2" s="1"/>
  <c r="C10" i="21"/>
  <c r="B10"/>
  <c r="A10"/>
  <c r="N8"/>
  <c r="C6"/>
  <c r="B6"/>
  <c r="A6"/>
  <c r="M4"/>
  <c r="K4"/>
  <c r="K3"/>
  <c r="A3"/>
  <c r="K2"/>
  <c r="A2"/>
  <c r="M1"/>
  <c r="K1"/>
  <c r="A1"/>
  <c r="M26" i="22"/>
  <c r="F24" i="10" s="1"/>
  <c r="K26" i="22"/>
  <c r="F24" i="9" s="1"/>
  <c r="I26" i="22"/>
  <c r="F25" i="6" s="1"/>
  <c r="G26" i="22"/>
  <c r="F25" i="5" s="1"/>
  <c r="E26" i="22"/>
  <c r="F25" i="2" s="1"/>
  <c r="C26" i="22"/>
  <c r="B26"/>
  <c r="A26"/>
  <c r="M25"/>
  <c r="F23" i="10" s="1"/>
  <c r="K25" i="22"/>
  <c r="F23" i="9" s="1"/>
  <c r="I25" i="22"/>
  <c r="F24" i="6" s="1"/>
  <c r="G25" i="22"/>
  <c r="F24" i="5" s="1"/>
  <c r="E25" i="22"/>
  <c r="C25"/>
  <c r="B25"/>
  <c r="A25"/>
  <c r="M24"/>
  <c r="F22" i="10" s="1"/>
  <c r="K24" i="22"/>
  <c r="F22" i="9" s="1"/>
  <c r="I24" i="22"/>
  <c r="F23" i="6" s="1"/>
  <c r="G24" i="22"/>
  <c r="F23" i="5" s="1"/>
  <c r="E24" i="22"/>
  <c r="F23" i="2" s="1"/>
  <c r="C24" i="22"/>
  <c r="B24"/>
  <c r="A24"/>
  <c r="M23"/>
  <c r="F21" i="10" s="1"/>
  <c r="K23" i="22"/>
  <c r="F21" i="9" s="1"/>
  <c r="I23" i="22"/>
  <c r="F22" i="6" s="1"/>
  <c r="G23" i="22"/>
  <c r="F22" i="5" s="1"/>
  <c r="E23" i="22"/>
  <c r="C23"/>
  <c r="B23"/>
  <c r="A23"/>
  <c r="M22"/>
  <c r="F20" i="10" s="1"/>
  <c r="K22" i="22"/>
  <c r="F20" i="9" s="1"/>
  <c r="I22" i="22"/>
  <c r="F21" i="6" s="1"/>
  <c r="G22" i="22"/>
  <c r="F21" i="5" s="1"/>
  <c r="E22" i="22"/>
  <c r="F21" i="2" s="1"/>
  <c r="C22" i="22"/>
  <c r="B22"/>
  <c r="A22"/>
  <c r="M21"/>
  <c r="F19" i="10" s="1"/>
  <c r="K21" i="22"/>
  <c r="F19" i="9" s="1"/>
  <c r="I21" i="22"/>
  <c r="F20" i="6" s="1"/>
  <c r="G21" i="22"/>
  <c r="F20" i="5" s="1"/>
  <c r="E21" i="22"/>
  <c r="C21"/>
  <c r="B21"/>
  <c r="A21"/>
  <c r="M20"/>
  <c r="F18" i="10" s="1"/>
  <c r="K20" i="22"/>
  <c r="F18" i="9" s="1"/>
  <c r="I20" i="22"/>
  <c r="F19" i="6" s="1"/>
  <c r="G20" i="22"/>
  <c r="F19" i="5" s="1"/>
  <c r="E20" i="22"/>
  <c r="F19" i="2" s="1"/>
  <c r="C20" i="22"/>
  <c r="B20"/>
  <c r="A20"/>
  <c r="M19"/>
  <c r="F17" i="10" s="1"/>
  <c r="K19" i="22"/>
  <c r="F17" i="9" s="1"/>
  <c r="I19" i="22"/>
  <c r="F18" i="6" s="1"/>
  <c r="G19" i="22"/>
  <c r="F18" i="5" s="1"/>
  <c r="E19" i="22"/>
  <c r="C19"/>
  <c r="B19"/>
  <c r="A19"/>
  <c r="M18"/>
  <c r="F16" i="10" s="1"/>
  <c r="K18" i="22"/>
  <c r="F16" i="9" s="1"/>
  <c r="I18" i="22"/>
  <c r="F17" i="6" s="1"/>
  <c r="G18" i="22"/>
  <c r="F17" i="5" s="1"/>
  <c r="E18" i="22"/>
  <c r="F17" i="2" s="1"/>
  <c r="C18" i="22"/>
  <c r="B18"/>
  <c r="A18"/>
  <c r="M17"/>
  <c r="F15" i="10" s="1"/>
  <c r="K17" i="22"/>
  <c r="F15" i="9" s="1"/>
  <c r="I17" i="22"/>
  <c r="F16" i="6" s="1"/>
  <c r="G17" i="22"/>
  <c r="F16" i="5" s="1"/>
  <c r="E17" i="22"/>
  <c r="C17"/>
  <c r="B17"/>
  <c r="A17"/>
  <c r="M16"/>
  <c r="F14" i="10" s="1"/>
  <c r="K16" i="22"/>
  <c r="F14" i="9" s="1"/>
  <c r="I16" i="22"/>
  <c r="F15" i="6" s="1"/>
  <c r="G16" i="22"/>
  <c r="F15" i="5" s="1"/>
  <c r="E16" i="22"/>
  <c r="F15" i="2" s="1"/>
  <c r="C16" i="22"/>
  <c r="B16"/>
  <c r="A16"/>
  <c r="M15"/>
  <c r="F13" i="10" s="1"/>
  <c r="K15" i="22"/>
  <c r="F13" i="9" s="1"/>
  <c r="I15" i="22"/>
  <c r="F14" i="6" s="1"/>
  <c r="G15" i="22"/>
  <c r="F14" i="5" s="1"/>
  <c r="E15" i="22"/>
  <c r="C15"/>
  <c r="B15"/>
  <c r="A15"/>
  <c r="M14"/>
  <c r="F12" i="10" s="1"/>
  <c r="K14" i="22"/>
  <c r="F12" i="9" s="1"/>
  <c r="I14" i="22"/>
  <c r="F13" i="6" s="1"/>
  <c r="G14" i="22"/>
  <c r="F13" i="5" s="1"/>
  <c r="E14" i="22"/>
  <c r="F13" i="2" s="1"/>
  <c r="C14" i="22"/>
  <c r="B14"/>
  <c r="A14"/>
  <c r="M13"/>
  <c r="F11" i="10" s="1"/>
  <c r="K13" i="22"/>
  <c r="F11" i="9" s="1"/>
  <c r="I13" i="22"/>
  <c r="F12" i="6" s="1"/>
  <c r="G13" i="22"/>
  <c r="F12" i="5" s="1"/>
  <c r="E13" i="22"/>
  <c r="C13"/>
  <c r="B13"/>
  <c r="A13"/>
  <c r="M12"/>
  <c r="F10" i="10" s="1"/>
  <c r="K12" i="22"/>
  <c r="F10" i="9" s="1"/>
  <c r="I12" i="22"/>
  <c r="F11" i="6" s="1"/>
  <c r="G12" i="22"/>
  <c r="F11" i="5" s="1"/>
  <c r="E12" i="22"/>
  <c r="F11" i="2" s="1"/>
  <c r="C12" i="22"/>
  <c r="B12"/>
  <c r="A12"/>
  <c r="M11"/>
  <c r="F9" i="10" s="1"/>
  <c r="K11" i="22"/>
  <c r="F9" i="9" s="1"/>
  <c r="I11" i="22"/>
  <c r="F10" i="6" s="1"/>
  <c r="G11" i="22"/>
  <c r="F10" i="5" s="1"/>
  <c r="E11" i="22"/>
  <c r="C11"/>
  <c r="B11"/>
  <c r="A11"/>
  <c r="M10"/>
  <c r="F8" i="10" s="1"/>
  <c r="K10" i="22"/>
  <c r="F8" i="9" s="1"/>
  <c r="I10" i="22"/>
  <c r="F9" i="6" s="1"/>
  <c r="G10" i="22"/>
  <c r="F9" i="5" s="1"/>
  <c r="E10" i="22"/>
  <c r="F9" i="2" s="1"/>
  <c r="C10" i="22"/>
  <c r="B10"/>
  <c r="A10"/>
  <c r="N8"/>
  <c r="C6"/>
  <c r="B6"/>
  <c r="A6"/>
  <c r="M4"/>
  <c r="K4"/>
  <c r="K3"/>
  <c r="A3"/>
  <c r="K2"/>
  <c r="A2"/>
  <c r="M1"/>
  <c r="K1"/>
  <c r="A1"/>
  <c r="M26" i="23"/>
  <c r="E24" i="10" s="1"/>
  <c r="K26" i="23"/>
  <c r="E24" i="9" s="1"/>
  <c r="I26" i="23"/>
  <c r="E25" i="6" s="1"/>
  <c r="G26" i="23"/>
  <c r="E25" i="5" s="1"/>
  <c r="E26" i="23"/>
  <c r="C26"/>
  <c r="B26"/>
  <c r="A26"/>
  <c r="M25"/>
  <c r="E23" i="10" s="1"/>
  <c r="K25" i="23"/>
  <c r="E23" i="9" s="1"/>
  <c r="I25" i="23"/>
  <c r="E24" i="6" s="1"/>
  <c r="G25" i="23"/>
  <c r="E24" i="5" s="1"/>
  <c r="E25" i="23"/>
  <c r="C25"/>
  <c r="B25"/>
  <c r="A25"/>
  <c r="M24"/>
  <c r="E22" i="10" s="1"/>
  <c r="K24" i="23"/>
  <c r="E22" i="9" s="1"/>
  <c r="I24" i="23"/>
  <c r="E23" i="6" s="1"/>
  <c r="G24" i="23"/>
  <c r="E23" i="5" s="1"/>
  <c r="E24" i="23"/>
  <c r="C24"/>
  <c r="B24"/>
  <c r="A24"/>
  <c r="M23"/>
  <c r="E21" i="10" s="1"/>
  <c r="K23" i="23"/>
  <c r="E21" i="9" s="1"/>
  <c r="I23" i="23"/>
  <c r="E22" i="6" s="1"/>
  <c r="G23" i="23"/>
  <c r="E22" i="5" s="1"/>
  <c r="E23" i="23"/>
  <c r="C23"/>
  <c r="B23"/>
  <c r="A23"/>
  <c r="M22"/>
  <c r="E20" i="10" s="1"/>
  <c r="K22" i="23"/>
  <c r="E20" i="9" s="1"/>
  <c r="I22" i="23"/>
  <c r="E21" i="6" s="1"/>
  <c r="G22" i="23"/>
  <c r="E21" i="5" s="1"/>
  <c r="E22" i="23"/>
  <c r="C22"/>
  <c r="B22"/>
  <c r="A22"/>
  <c r="M21"/>
  <c r="E19" i="10" s="1"/>
  <c r="K21" i="23"/>
  <c r="E19" i="9" s="1"/>
  <c r="I21" i="23"/>
  <c r="E20" i="6" s="1"/>
  <c r="G21" i="23"/>
  <c r="E20" i="5" s="1"/>
  <c r="E21" i="23"/>
  <c r="C21"/>
  <c r="B21"/>
  <c r="A21"/>
  <c r="M20"/>
  <c r="E18" i="10" s="1"/>
  <c r="K20" i="23"/>
  <c r="E18" i="9" s="1"/>
  <c r="I20" i="23"/>
  <c r="E19" i="6" s="1"/>
  <c r="G20" i="23"/>
  <c r="E19" i="5" s="1"/>
  <c r="E20" i="23"/>
  <c r="C20"/>
  <c r="B20"/>
  <c r="A20"/>
  <c r="M19"/>
  <c r="E17" i="10" s="1"/>
  <c r="K19" i="23"/>
  <c r="E17" i="9" s="1"/>
  <c r="I19" i="23"/>
  <c r="E18" i="6" s="1"/>
  <c r="G19" i="23"/>
  <c r="E18" i="5" s="1"/>
  <c r="E19" i="23"/>
  <c r="C19"/>
  <c r="B19"/>
  <c r="A19"/>
  <c r="M18"/>
  <c r="E16" i="10" s="1"/>
  <c r="K18" i="23"/>
  <c r="E16" i="9" s="1"/>
  <c r="I18" i="23"/>
  <c r="E17" i="6" s="1"/>
  <c r="G18" i="23"/>
  <c r="E17" i="5" s="1"/>
  <c r="E18" i="23"/>
  <c r="C18"/>
  <c r="B18"/>
  <c r="A18"/>
  <c r="M17"/>
  <c r="E15" i="10" s="1"/>
  <c r="K17" i="23"/>
  <c r="E15" i="9" s="1"/>
  <c r="I17" i="23"/>
  <c r="E16" i="6" s="1"/>
  <c r="G17" i="23"/>
  <c r="E16" i="5" s="1"/>
  <c r="E17" i="23"/>
  <c r="C17"/>
  <c r="B17"/>
  <c r="A17"/>
  <c r="M16"/>
  <c r="E14" i="10" s="1"/>
  <c r="K16" i="23"/>
  <c r="E14" i="9" s="1"/>
  <c r="I16" i="23"/>
  <c r="E15" i="6" s="1"/>
  <c r="G16" i="23"/>
  <c r="E15" i="5" s="1"/>
  <c r="E16" i="23"/>
  <c r="C16"/>
  <c r="B16"/>
  <c r="A16"/>
  <c r="M15"/>
  <c r="E13" i="10" s="1"/>
  <c r="K15" i="23"/>
  <c r="E13" i="9" s="1"/>
  <c r="I15" i="23"/>
  <c r="E14" i="6" s="1"/>
  <c r="G15" i="23"/>
  <c r="E14" i="5" s="1"/>
  <c r="E15" i="23"/>
  <c r="C15"/>
  <c r="B15"/>
  <c r="A15"/>
  <c r="M14"/>
  <c r="E12" i="10" s="1"/>
  <c r="K14" i="23"/>
  <c r="E12" i="9" s="1"/>
  <c r="I14" i="23"/>
  <c r="E13" i="6" s="1"/>
  <c r="G14" i="23"/>
  <c r="E13" i="5" s="1"/>
  <c r="E14" i="23"/>
  <c r="C14"/>
  <c r="B14"/>
  <c r="A14"/>
  <c r="M13"/>
  <c r="E11" i="10" s="1"/>
  <c r="K13" i="23"/>
  <c r="E11" i="9" s="1"/>
  <c r="I13" i="23"/>
  <c r="E12" i="6" s="1"/>
  <c r="G13" i="23"/>
  <c r="E12" i="5" s="1"/>
  <c r="E13" i="23"/>
  <c r="C13"/>
  <c r="B13"/>
  <c r="A13"/>
  <c r="M12"/>
  <c r="E10" i="10" s="1"/>
  <c r="K12" i="23"/>
  <c r="E10" i="9" s="1"/>
  <c r="I12" i="23"/>
  <c r="E11" i="6" s="1"/>
  <c r="G12" i="23"/>
  <c r="E11" i="5" s="1"/>
  <c r="E12" i="23"/>
  <c r="C12"/>
  <c r="B12"/>
  <c r="A12"/>
  <c r="M11"/>
  <c r="E9" i="10" s="1"/>
  <c r="K11" i="23"/>
  <c r="E9" i="9" s="1"/>
  <c r="I11" i="23"/>
  <c r="E10" i="6" s="1"/>
  <c r="G11" i="23"/>
  <c r="E10" i="5" s="1"/>
  <c r="E11" i="23"/>
  <c r="C11"/>
  <c r="B11"/>
  <c r="A11"/>
  <c r="E8" i="10"/>
  <c r="K10" i="23"/>
  <c r="E8" i="9" s="1"/>
  <c r="I10" i="23"/>
  <c r="E9" i="6" s="1"/>
  <c r="G10" i="23"/>
  <c r="E9" i="5" s="1"/>
  <c r="E10" i="23"/>
  <c r="C10"/>
  <c r="B10"/>
  <c r="A10"/>
  <c r="N8"/>
  <c r="C6"/>
  <c r="B6"/>
  <c r="A6"/>
  <c r="M4"/>
  <c r="K4"/>
  <c r="K3"/>
  <c r="A3"/>
  <c r="K2"/>
  <c r="A2"/>
  <c r="M1"/>
  <c r="K1"/>
  <c r="A1"/>
  <c r="M25" i="24"/>
  <c r="D24" i="10" s="1"/>
  <c r="M24" i="24"/>
  <c r="D23" i="10" s="1"/>
  <c r="M23" i="24"/>
  <c r="D22" i="10" s="1"/>
  <c r="M22" i="24"/>
  <c r="D21" i="10" s="1"/>
  <c r="M21" i="24"/>
  <c r="D20" i="10" s="1"/>
  <c r="M20" i="24"/>
  <c r="D19" i="10" s="1"/>
  <c r="M19" i="24"/>
  <c r="D18" i="10" s="1"/>
  <c r="M18" i="24"/>
  <c r="D17" i="10" s="1"/>
  <c r="M17" i="24"/>
  <c r="D16" i="10" s="1"/>
  <c r="M16" i="24"/>
  <c r="D15" i="10" s="1"/>
  <c r="M15" i="24"/>
  <c r="D14" i="10" s="1"/>
  <c r="M14" i="24"/>
  <c r="D13" i="10" s="1"/>
  <c r="M13" i="24"/>
  <c r="D12" i="10" s="1"/>
  <c r="M12" i="24"/>
  <c r="D11" i="10" s="1"/>
  <c r="M11" i="24"/>
  <c r="D10" i="10" s="1"/>
  <c r="M10" i="24"/>
  <c r="D9" i="10" s="1"/>
  <c r="K25" i="24"/>
  <c r="D24" i="9" s="1"/>
  <c r="K24" i="24"/>
  <c r="D23" i="9" s="1"/>
  <c r="K23" i="24"/>
  <c r="D22" i="9" s="1"/>
  <c r="O22" s="1"/>
  <c r="K22" i="24"/>
  <c r="D21" i="9" s="1"/>
  <c r="K21" i="24"/>
  <c r="D20" i="9" s="1"/>
  <c r="K20" i="24"/>
  <c r="D19" i="9" s="1"/>
  <c r="K19" i="24"/>
  <c r="D18" i="9" s="1"/>
  <c r="K18" i="24"/>
  <c r="D17" i="9" s="1"/>
  <c r="K17" i="24"/>
  <c r="D16" i="9" s="1"/>
  <c r="K16" i="24"/>
  <c r="D15" i="9" s="1"/>
  <c r="K15" i="24"/>
  <c r="D14" i="9" s="1"/>
  <c r="K14" i="24"/>
  <c r="D13" i="9" s="1"/>
  <c r="K13" i="24"/>
  <c r="D12" i="9" s="1"/>
  <c r="K12" i="24"/>
  <c r="D11" i="9" s="1"/>
  <c r="K11" i="24"/>
  <c r="D10" i="9" s="1"/>
  <c r="O10" s="1"/>
  <c r="K10" i="24"/>
  <c r="D9" i="9" s="1"/>
  <c r="I25" i="24"/>
  <c r="D25" i="6" s="1"/>
  <c r="I24" i="24"/>
  <c r="D24" i="6" s="1"/>
  <c r="I23" i="24"/>
  <c r="D23" i="6" s="1"/>
  <c r="O23" s="1"/>
  <c r="I22" i="24"/>
  <c r="D22" i="6" s="1"/>
  <c r="I21" i="24"/>
  <c r="D21" i="6" s="1"/>
  <c r="I20" i="24"/>
  <c r="D20" i="6" s="1"/>
  <c r="I19" i="24"/>
  <c r="D19" i="6" s="1"/>
  <c r="I18" i="24"/>
  <c r="D18" i="6" s="1"/>
  <c r="I17" i="24"/>
  <c r="D17" i="6" s="1"/>
  <c r="I16" i="24"/>
  <c r="D16" i="6" s="1"/>
  <c r="I15" i="24"/>
  <c r="D15" i="6" s="1"/>
  <c r="I14" i="24"/>
  <c r="D14" i="6" s="1"/>
  <c r="I13" i="24"/>
  <c r="D13" i="6" s="1"/>
  <c r="I12" i="24"/>
  <c r="D12" i="6" s="1"/>
  <c r="I11" i="24"/>
  <c r="D11" i="6" s="1"/>
  <c r="O11" s="1"/>
  <c r="I10" i="24"/>
  <c r="D10" i="6" s="1"/>
  <c r="V11" i="10" l="1"/>
  <c r="O11"/>
  <c r="V15"/>
  <c r="O15"/>
  <c r="V19"/>
  <c r="O19"/>
  <c r="V23"/>
  <c r="O23"/>
  <c r="V10"/>
  <c r="O10"/>
  <c r="V12"/>
  <c r="O12"/>
  <c r="V14"/>
  <c r="O14"/>
  <c r="V16"/>
  <c r="O16"/>
  <c r="V18"/>
  <c r="O18"/>
  <c r="V20"/>
  <c r="O20"/>
  <c r="V22"/>
  <c r="O22"/>
  <c r="V24"/>
  <c r="O24"/>
  <c r="V9"/>
  <c r="O9"/>
  <c r="V13"/>
  <c r="O13"/>
  <c r="V17"/>
  <c r="O17"/>
  <c r="V21"/>
  <c r="O21"/>
  <c r="V10" i="9"/>
  <c r="S10"/>
  <c r="V12"/>
  <c r="S12"/>
  <c r="V14"/>
  <c r="S14"/>
  <c r="V16"/>
  <c r="S16"/>
  <c r="V18"/>
  <c r="S18"/>
  <c r="V20"/>
  <c r="S20"/>
  <c r="V22"/>
  <c r="S22"/>
  <c r="AE56" i="14" s="1"/>
  <c r="V24" i="9"/>
  <c r="S24"/>
  <c r="V9"/>
  <c r="S9"/>
  <c r="V11"/>
  <c r="S11"/>
  <c r="V13"/>
  <c r="S13"/>
  <c r="V15"/>
  <c r="S15"/>
  <c r="V17"/>
  <c r="S17"/>
  <c r="V19"/>
  <c r="S19"/>
  <c r="V21"/>
  <c r="S21"/>
  <c r="V23"/>
  <c r="S23"/>
  <c r="S10" i="6"/>
  <c r="S12"/>
  <c r="S14"/>
  <c r="S16"/>
  <c r="S18"/>
  <c r="S20"/>
  <c r="S22"/>
  <c r="S24"/>
  <c r="S11"/>
  <c r="S13"/>
  <c r="S15"/>
  <c r="S17"/>
  <c r="S19"/>
  <c r="S21"/>
  <c r="S23"/>
  <c r="S25"/>
  <c r="N11" i="15"/>
  <c r="N12"/>
  <c r="N13"/>
  <c r="N14"/>
  <c r="N15"/>
  <c r="N16"/>
  <c r="N17"/>
  <c r="N18"/>
  <c r="N19"/>
  <c r="N20"/>
  <c r="N21"/>
  <c r="N22"/>
  <c r="N23"/>
  <c r="N24"/>
  <c r="N25"/>
  <c r="N26"/>
  <c r="M25" i="2"/>
  <c r="M23"/>
  <c r="M21"/>
  <c r="M19"/>
  <c r="M17"/>
  <c r="M15"/>
  <c r="M13"/>
  <c r="M11"/>
  <c r="M24"/>
  <c r="M22"/>
  <c r="M20"/>
  <c r="M18"/>
  <c r="M16"/>
  <c r="M14"/>
  <c r="M12"/>
  <c r="M10"/>
  <c r="N10" i="15"/>
  <c r="N11" i="16"/>
  <c r="N13"/>
  <c r="N15"/>
  <c r="N17"/>
  <c r="N19"/>
  <c r="N21"/>
  <c r="N22"/>
  <c r="N23"/>
  <c r="N24"/>
  <c r="N25"/>
  <c r="N26"/>
  <c r="N12"/>
  <c r="N14"/>
  <c r="N16"/>
  <c r="N18"/>
  <c r="N20"/>
  <c r="L25" i="2"/>
  <c r="L23"/>
  <c r="L21"/>
  <c r="L24"/>
  <c r="L22"/>
  <c r="L20"/>
  <c r="L18"/>
  <c r="L16"/>
  <c r="L14"/>
  <c r="L12"/>
  <c r="L10"/>
  <c r="N10" i="17"/>
  <c r="N11"/>
  <c r="N12"/>
  <c r="N13"/>
  <c r="N14"/>
  <c r="N15"/>
  <c r="N16"/>
  <c r="N17"/>
  <c r="N18"/>
  <c r="N19"/>
  <c r="N20"/>
  <c r="N21"/>
  <c r="N22"/>
  <c r="N23"/>
  <c r="N24"/>
  <c r="N25"/>
  <c r="N26"/>
  <c r="K25" i="2"/>
  <c r="K23"/>
  <c r="K21"/>
  <c r="K19"/>
  <c r="K17"/>
  <c r="K15"/>
  <c r="K13"/>
  <c r="K11"/>
  <c r="K24"/>
  <c r="K22"/>
  <c r="K20"/>
  <c r="K18"/>
  <c r="K16"/>
  <c r="K14"/>
  <c r="K12"/>
  <c r="K10"/>
  <c r="N11" i="18"/>
  <c r="N12"/>
  <c r="N13"/>
  <c r="N14"/>
  <c r="N15"/>
  <c r="N16"/>
  <c r="N17"/>
  <c r="N18"/>
  <c r="N19"/>
  <c r="N20"/>
  <c r="N21"/>
  <c r="N22"/>
  <c r="N23"/>
  <c r="N24"/>
  <c r="N25"/>
  <c r="N26"/>
  <c r="J25" i="2"/>
  <c r="J23"/>
  <c r="J21"/>
  <c r="J19"/>
  <c r="J17"/>
  <c r="J15"/>
  <c r="J13"/>
  <c r="J11"/>
  <c r="J24"/>
  <c r="J22"/>
  <c r="J20"/>
  <c r="J18"/>
  <c r="J16"/>
  <c r="J14"/>
  <c r="J12"/>
  <c r="J10"/>
  <c r="N10" i="18"/>
  <c r="N11" i="19"/>
  <c r="N12"/>
  <c r="N13"/>
  <c r="N14"/>
  <c r="N15"/>
  <c r="N16"/>
  <c r="N17"/>
  <c r="N18"/>
  <c r="N19"/>
  <c r="N20"/>
  <c r="N21"/>
  <c r="N22"/>
  <c r="N23"/>
  <c r="N24"/>
  <c r="N25"/>
  <c r="N26"/>
  <c r="I25" i="2"/>
  <c r="I23"/>
  <c r="I21"/>
  <c r="I19"/>
  <c r="I17"/>
  <c r="I15"/>
  <c r="I13"/>
  <c r="I11"/>
  <c r="I24"/>
  <c r="I22"/>
  <c r="I20"/>
  <c r="I18"/>
  <c r="I16"/>
  <c r="I14"/>
  <c r="I12"/>
  <c r="I10"/>
  <c r="N10" i="19"/>
  <c r="N11" i="20"/>
  <c r="N12"/>
  <c r="N13"/>
  <c r="N14"/>
  <c r="N15"/>
  <c r="N16"/>
  <c r="N17"/>
  <c r="N18"/>
  <c r="N19"/>
  <c r="N20"/>
  <c r="N21"/>
  <c r="N22"/>
  <c r="N23"/>
  <c r="N24"/>
  <c r="N25"/>
  <c r="N26"/>
  <c r="H25" i="2"/>
  <c r="H23"/>
  <c r="H21"/>
  <c r="H19"/>
  <c r="H17"/>
  <c r="H15"/>
  <c r="H13"/>
  <c r="H11"/>
  <c r="H24"/>
  <c r="H22"/>
  <c r="H20"/>
  <c r="H18"/>
  <c r="H16"/>
  <c r="H14"/>
  <c r="H12"/>
  <c r="H10"/>
  <c r="N10" i="20"/>
  <c r="N11" i="21"/>
  <c r="N13"/>
  <c r="N15"/>
  <c r="N17"/>
  <c r="N19"/>
  <c r="N21"/>
  <c r="N23"/>
  <c r="N25"/>
  <c r="N12"/>
  <c r="N14"/>
  <c r="N16"/>
  <c r="N18"/>
  <c r="N20"/>
  <c r="N22"/>
  <c r="N24"/>
  <c r="N26"/>
  <c r="G24" i="2"/>
  <c r="G22"/>
  <c r="G20"/>
  <c r="G18"/>
  <c r="G16"/>
  <c r="G14"/>
  <c r="G12"/>
  <c r="G10"/>
  <c r="N11" i="22"/>
  <c r="N13"/>
  <c r="N15"/>
  <c r="N17"/>
  <c r="N19"/>
  <c r="N21"/>
  <c r="N23"/>
  <c r="N25"/>
  <c r="N12"/>
  <c r="N14"/>
  <c r="N16"/>
  <c r="N18"/>
  <c r="N20"/>
  <c r="N22"/>
  <c r="N24"/>
  <c r="N26"/>
  <c r="F24" i="2"/>
  <c r="F22"/>
  <c r="F20"/>
  <c r="F18"/>
  <c r="F16"/>
  <c r="F14"/>
  <c r="F12"/>
  <c r="F10"/>
  <c r="N11" i="23"/>
  <c r="N12"/>
  <c r="N13"/>
  <c r="N14"/>
  <c r="N15"/>
  <c r="N16"/>
  <c r="N17"/>
  <c r="N18"/>
  <c r="N19"/>
  <c r="N20"/>
  <c r="N21"/>
  <c r="N22"/>
  <c r="N23"/>
  <c r="N24"/>
  <c r="N25"/>
  <c r="N26"/>
  <c r="E24" i="2"/>
  <c r="E22"/>
  <c r="E20"/>
  <c r="E18"/>
  <c r="E16"/>
  <c r="E14"/>
  <c r="E12"/>
  <c r="E10"/>
  <c r="E25"/>
  <c r="E23"/>
  <c r="E21"/>
  <c r="E19"/>
  <c r="E17"/>
  <c r="E15"/>
  <c r="E13"/>
  <c r="E11"/>
  <c r="N10" i="23"/>
  <c r="M9" i="2"/>
  <c r="N10" i="16"/>
  <c r="K9" i="2"/>
  <c r="J9"/>
  <c r="I9"/>
  <c r="H9"/>
  <c r="N10" i="21"/>
  <c r="N10" i="22"/>
  <c r="E9" i="2"/>
  <c r="BC72" i="14" l="1"/>
  <c r="AT72"/>
  <c r="AK72"/>
  <c r="AB72"/>
  <c r="S72"/>
  <c r="J72"/>
  <c r="A72"/>
  <c r="BC71"/>
  <c r="AT71"/>
  <c r="AK71"/>
  <c r="AB71"/>
  <c r="S71"/>
  <c r="J71"/>
  <c r="A71"/>
  <c r="BC70"/>
  <c r="AT70"/>
  <c r="AK70"/>
  <c r="AB70"/>
  <c r="S70"/>
  <c r="J70"/>
  <c r="A70"/>
  <c r="BJ60"/>
  <c r="BC60"/>
  <c r="BA60"/>
  <c r="AT60"/>
  <c r="AR60"/>
  <c r="AK60"/>
  <c r="AI60"/>
  <c r="AB60"/>
  <c r="Z60"/>
  <c r="S60"/>
  <c r="Q60"/>
  <c r="J60"/>
  <c r="H60"/>
  <c r="A60"/>
  <c r="BE57"/>
  <c r="BC57"/>
  <c r="AV57"/>
  <c r="AT57"/>
  <c r="AM57"/>
  <c r="AK57"/>
  <c r="AD57"/>
  <c r="AB57"/>
  <c r="U57"/>
  <c r="S57"/>
  <c r="L57"/>
  <c r="J57"/>
  <c r="C57"/>
  <c r="A57"/>
  <c r="BE56"/>
  <c r="BC56"/>
  <c r="AV56"/>
  <c r="AT56"/>
  <c r="AM56"/>
  <c r="AK56"/>
  <c r="AD56"/>
  <c r="AB56"/>
  <c r="U56"/>
  <c r="S56"/>
  <c r="L56"/>
  <c r="J56"/>
  <c r="C56"/>
  <c r="A56"/>
  <c r="BE55"/>
  <c r="BC55"/>
  <c r="AV55"/>
  <c r="AT55"/>
  <c r="AM55"/>
  <c r="AK55"/>
  <c r="AD55"/>
  <c r="AB55"/>
  <c r="U55"/>
  <c r="S55"/>
  <c r="L55"/>
  <c r="J55"/>
  <c r="C55"/>
  <c r="A55"/>
  <c r="BE54"/>
  <c r="BC54"/>
  <c r="AV54"/>
  <c r="AT54"/>
  <c r="AM54"/>
  <c r="AK54"/>
  <c r="AD54"/>
  <c r="AB54"/>
  <c r="U54"/>
  <c r="S54"/>
  <c r="L54"/>
  <c r="J54"/>
  <c r="C54"/>
  <c r="A54"/>
  <c r="BE53"/>
  <c r="BC53"/>
  <c r="AV53"/>
  <c r="AT53"/>
  <c r="AM53"/>
  <c r="AK53"/>
  <c r="AD53"/>
  <c r="AB53"/>
  <c r="U53"/>
  <c r="S53"/>
  <c r="L53"/>
  <c r="J53"/>
  <c r="C53" l="1"/>
  <c r="A53"/>
  <c r="BH52"/>
  <c r="BG52"/>
  <c r="AY52"/>
  <c r="AX52"/>
  <c r="AP52"/>
  <c r="AO52"/>
  <c r="AG52"/>
  <c r="AF52"/>
  <c r="X52"/>
  <c r="W52"/>
  <c r="O52"/>
  <c r="N52"/>
  <c r="F52"/>
  <c r="E52"/>
  <c r="BJ51"/>
  <c r="BI51"/>
  <c r="BG51"/>
  <c r="BF51"/>
  <c r="BE51"/>
  <c r="BC51"/>
  <c r="BA51"/>
  <c r="AZ51"/>
  <c r="AX51"/>
  <c r="AW51"/>
  <c r="AV51"/>
  <c r="AT51"/>
  <c r="AR51"/>
  <c r="AQ51"/>
  <c r="AO51"/>
  <c r="AN51"/>
  <c r="AM51"/>
  <c r="AK51"/>
  <c r="AI51"/>
  <c r="AH51"/>
  <c r="AF51"/>
  <c r="AE51"/>
  <c r="AD51"/>
  <c r="AB51"/>
  <c r="Z51"/>
  <c r="Y51"/>
  <c r="W51"/>
  <c r="V51"/>
  <c r="U51"/>
  <c r="S51"/>
  <c r="Q51"/>
  <c r="P51"/>
  <c r="N51"/>
  <c r="M51"/>
  <c r="L51"/>
  <c r="J51"/>
  <c r="H51"/>
  <c r="G51"/>
  <c r="E51"/>
  <c r="D51"/>
  <c r="C51"/>
  <c r="A51"/>
  <c r="BJ49"/>
  <c r="BC49"/>
  <c r="BA49"/>
  <c r="AT49"/>
  <c r="AR49"/>
  <c r="AK49"/>
  <c r="AI49"/>
  <c r="AB49"/>
  <c r="Z49"/>
  <c r="S49"/>
  <c r="Q49"/>
  <c r="J49"/>
  <c r="H49"/>
  <c r="A49"/>
  <c r="BE48"/>
  <c r="BC48"/>
  <c r="AV48"/>
  <c r="AT48"/>
  <c r="AM48"/>
  <c r="AK48"/>
  <c r="AD48"/>
  <c r="AB48"/>
  <c r="U48"/>
  <c r="S48"/>
  <c r="L48"/>
  <c r="J48"/>
  <c r="C48"/>
  <c r="A48"/>
  <c r="BJ47"/>
  <c r="BH47"/>
  <c r="BE47"/>
  <c r="BC47"/>
  <c r="BA47"/>
  <c r="AY47"/>
  <c r="AV47"/>
  <c r="AT47"/>
  <c r="AR47"/>
  <c r="AP47"/>
  <c r="AM47"/>
  <c r="AK47"/>
  <c r="AI47"/>
  <c r="AG47"/>
  <c r="AD47"/>
  <c r="AB47"/>
  <c r="Z47"/>
  <c r="X47"/>
  <c r="U47"/>
  <c r="S47"/>
  <c r="Q47"/>
  <c r="O47"/>
  <c r="L47"/>
  <c r="J47"/>
  <c r="H47"/>
  <c r="F47"/>
  <c r="C47"/>
  <c r="A47"/>
  <c r="BE46"/>
  <c r="BC46"/>
  <c r="AV46"/>
  <c r="AT46"/>
  <c r="AM46"/>
  <c r="AK46"/>
  <c r="AD46"/>
  <c r="AB46"/>
  <c r="U46"/>
  <c r="S46"/>
  <c r="L46"/>
  <c r="J46"/>
  <c r="C46"/>
  <c r="A46"/>
  <c r="BJ44"/>
  <c r="BH44"/>
  <c r="BA44"/>
  <c r="AY44"/>
  <c r="AR44"/>
  <c r="AP44"/>
  <c r="AI44"/>
  <c r="AG44"/>
  <c r="Z44"/>
  <c r="X44"/>
  <c r="Q44"/>
  <c r="O44"/>
  <c r="H44"/>
  <c r="F44"/>
  <c r="BH43"/>
  <c r="AY43"/>
  <c r="AP43"/>
  <c r="AG43"/>
  <c r="X43"/>
  <c r="O43"/>
  <c r="F43"/>
  <c r="BH42"/>
  <c r="AY42"/>
  <c r="AP42"/>
  <c r="AG42"/>
  <c r="X42"/>
  <c r="O42"/>
  <c r="F42"/>
  <c r="BH41"/>
  <c r="AY41"/>
  <c r="AP41"/>
  <c r="AG41"/>
  <c r="X41"/>
  <c r="O41"/>
  <c r="F41"/>
  <c r="CD32"/>
  <c r="BU32"/>
  <c r="BL32"/>
  <c r="BC32"/>
  <c r="AT32"/>
  <c r="AK32"/>
  <c r="AB32"/>
  <c r="S32"/>
  <c r="J32"/>
  <c r="CD31"/>
  <c r="BU31"/>
  <c r="BL31"/>
  <c r="BC31"/>
  <c r="AT31"/>
  <c r="AK31"/>
  <c r="AB31"/>
  <c r="S31"/>
  <c r="J31"/>
  <c r="CD30"/>
  <c r="BU30"/>
  <c r="BL30"/>
  <c r="BC30"/>
  <c r="AT30"/>
  <c r="AK30"/>
  <c r="AB30"/>
  <c r="S30"/>
  <c r="J30"/>
  <c r="A26"/>
  <c r="BC66" l="1"/>
  <c r="AT66"/>
  <c r="AK66"/>
  <c r="AB66"/>
  <c r="S66"/>
  <c r="J66"/>
  <c r="A66"/>
  <c r="BC68"/>
  <c r="AT68"/>
  <c r="AK68"/>
  <c r="AB68"/>
  <c r="S68"/>
  <c r="J68"/>
  <c r="A68"/>
  <c r="J26"/>
  <c r="S26"/>
  <c r="AB26"/>
  <c r="AT26"/>
  <c r="BC26"/>
  <c r="BL26"/>
  <c r="BU26"/>
  <c r="CD26"/>
  <c r="J28"/>
  <c r="AT28"/>
  <c r="BC28"/>
  <c r="BL28"/>
  <c r="BU28"/>
  <c r="CD28"/>
  <c r="AK26"/>
  <c r="S28"/>
  <c r="AB28"/>
  <c r="AK28"/>
  <c r="CK20"/>
  <c r="CD20"/>
  <c r="BS20"/>
  <c r="CB20" s="1"/>
  <c r="BL20"/>
  <c r="BU20" s="1"/>
  <c r="BJ20"/>
  <c r="BC20"/>
  <c r="BA20"/>
  <c r="AT20"/>
  <c r="AK20"/>
  <c r="AB20"/>
  <c r="S20"/>
  <c r="J20"/>
  <c r="CF17" l="1"/>
  <c r="CD17"/>
  <c r="BW17"/>
  <c r="BU17"/>
  <c r="BN17"/>
  <c r="BL17"/>
  <c r="BE17"/>
  <c r="BC17"/>
  <c r="AV17"/>
  <c r="AT17"/>
  <c r="AM17"/>
  <c r="AK17"/>
  <c r="AD17"/>
  <c r="AB17"/>
  <c r="U17"/>
  <c r="S17"/>
  <c r="L17"/>
  <c r="J17"/>
  <c r="C17"/>
  <c r="CF16"/>
  <c r="CD16"/>
  <c r="BW16"/>
  <c r="BU16"/>
  <c r="BN16"/>
  <c r="BL16"/>
  <c r="BE16"/>
  <c r="BC16"/>
  <c r="AV16"/>
  <c r="AT16"/>
  <c r="AM16"/>
  <c r="AK16"/>
  <c r="AD16"/>
  <c r="AB16"/>
  <c r="U16"/>
  <c r="S16"/>
  <c r="L16"/>
  <c r="J16"/>
  <c r="C16"/>
  <c r="CF15"/>
  <c r="CD15"/>
  <c r="BW15"/>
  <c r="BU15"/>
  <c r="BN15"/>
  <c r="BL15"/>
  <c r="BE15"/>
  <c r="BC15"/>
  <c r="AV15"/>
  <c r="AT15"/>
  <c r="AM15"/>
  <c r="AK15"/>
  <c r="AD15"/>
  <c r="AB15"/>
  <c r="U15"/>
  <c r="S15"/>
  <c r="L15"/>
  <c r="J15"/>
  <c r="C15"/>
  <c r="CF14"/>
  <c r="CD14"/>
  <c r="BW14"/>
  <c r="BU14"/>
  <c r="BN14"/>
  <c r="BL14"/>
  <c r="BE14"/>
  <c r="BC14"/>
  <c r="AV14"/>
  <c r="AT14"/>
  <c r="AM14"/>
  <c r="AK14"/>
  <c r="AD14"/>
  <c r="AB14"/>
  <c r="U14"/>
  <c r="S14"/>
  <c r="L14"/>
  <c r="J14"/>
  <c r="C14"/>
  <c r="CF13"/>
  <c r="CD13"/>
  <c r="BW13"/>
  <c r="BU13"/>
  <c r="BN13"/>
  <c r="BL13"/>
  <c r="BE13"/>
  <c r="BC13"/>
  <c r="AV13"/>
  <c r="AT13"/>
  <c r="AM13"/>
  <c r="AK13"/>
  <c r="AD13"/>
  <c r="AB13"/>
  <c r="U13"/>
  <c r="S13"/>
  <c r="L13"/>
  <c r="J13"/>
  <c r="C13"/>
  <c r="CI12"/>
  <c r="CH12"/>
  <c r="BZ12"/>
  <c r="BY12"/>
  <c r="BQ12"/>
  <c r="BP12"/>
  <c r="BH12"/>
  <c r="BG12"/>
  <c r="AY12"/>
  <c r="AX12"/>
  <c r="AP12"/>
  <c r="AO12"/>
  <c r="AG12"/>
  <c r="AF12"/>
  <c r="X12"/>
  <c r="W12"/>
  <c r="O12"/>
  <c r="N12"/>
  <c r="CK11"/>
  <c r="CJ11"/>
  <c r="CH11"/>
  <c r="CG11"/>
  <c r="CF11"/>
  <c r="CD11"/>
  <c r="CB11"/>
  <c r="CA11"/>
  <c r="BY11"/>
  <c r="BX11"/>
  <c r="BW11"/>
  <c r="BU11"/>
  <c r="BS11"/>
  <c r="BR11"/>
  <c r="BP11"/>
  <c r="BO11"/>
  <c r="BN11"/>
  <c r="BL11"/>
  <c r="BJ11"/>
  <c r="BI11"/>
  <c r="BG11"/>
  <c r="BF11"/>
  <c r="BE11"/>
  <c r="BC11"/>
  <c r="BA11"/>
  <c r="AZ11"/>
  <c r="AX11"/>
  <c r="AW11"/>
  <c r="AV11"/>
  <c r="AT11"/>
  <c r="AR11"/>
  <c r="AQ11"/>
  <c r="AO11"/>
  <c r="AN11"/>
  <c r="AM11"/>
  <c r="AK11"/>
  <c r="AI11"/>
  <c r="AH11"/>
  <c r="AF11"/>
  <c r="AE11"/>
  <c r="AD11"/>
  <c r="AB11"/>
  <c r="Z11"/>
  <c r="Y11"/>
  <c r="W11"/>
  <c r="V11"/>
  <c r="U11"/>
  <c r="S11"/>
  <c r="Q11"/>
  <c r="P11"/>
  <c r="N11"/>
  <c r="M11"/>
  <c r="L11"/>
  <c r="J11"/>
  <c r="CK9"/>
  <c r="CD9"/>
  <c r="CB9"/>
  <c r="BU9"/>
  <c r="BS9"/>
  <c r="BL9"/>
  <c r="BJ9"/>
  <c r="BC9"/>
  <c r="BA9"/>
  <c r="AT9"/>
  <c r="AR9"/>
  <c r="AK9"/>
  <c r="AI9"/>
  <c r="AB9"/>
  <c r="Z9"/>
  <c r="S9"/>
  <c r="Q9"/>
  <c r="J9"/>
  <c r="CF8"/>
  <c r="CD8"/>
  <c r="BW8"/>
  <c r="BU8"/>
  <c r="BN8"/>
  <c r="BL8"/>
  <c r="BE8"/>
  <c r="BC8"/>
  <c r="AV8"/>
  <c r="AT8"/>
  <c r="AM8"/>
  <c r="AK8"/>
  <c r="AD8"/>
  <c r="AB8"/>
  <c r="U8"/>
  <c r="S8"/>
  <c r="CK7"/>
  <c r="CI7"/>
  <c r="CF7"/>
  <c r="CD7"/>
  <c r="CB7"/>
  <c r="BZ7"/>
  <c r="BW7"/>
  <c r="BU7"/>
  <c r="BS7"/>
  <c r="BQ7"/>
  <c r="BN7"/>
  <c r="BL7"/>
  <c r="BJ7"/>
  <c r="BH7"/>
  <c r="BE7"/>
  <c r="BC7"/>
  <c r="BA7"/>
  <c r="AY7"/>
  <c r="AV7"/>
  <c r="AT7"/>
  <c r="AR7"/>
  <c r="AP7"/>
  <c r="AM7"/>
  <c r="AK7"/>
  <c r="AI7"/>
  <c r="AG7"/>
  <c r="AD7"/>
  <c r="AB7"/>
  <c r="Z7"/>
  <c r="X7"/>
  <c r="U7"/>
  <c r="S7"/>
  <c r="Q7"/>
  <c r="O7"/>
  <c r="L7"/>
  <c r="J7"/>
  <c r="C7"/>
  <c r="CF6"/>
  <c r="CD6"/>
  <c r="BW6"/>
  <c r="BU6"/>
  <c r="BN6"/>
  <c r="BL6"/>
  <c r="BE6"/>
  <c r="BC6"/>
  <c r="AV6"/>
  <c r="AT6"/>
  <c r="AM6"/>
  <c r="AK6"/>
  <c r="AD6"/>
  <c r="AB6"/>
  <c r="U6"/>
  <c r="S6"/>
  <c r="L6"/>
  <c r="J6"/>
  <c r="C6"/>
  <c r="CK4"/>
  <c r="CI4"/>
  <c r="CB4"/>
  <c r="BZ4"/>
  <c r="BS4"/>
  <c r="BQ4"/>
  <c r="BJ4"/>
  <c r="BH4"/>
  <c r="BA4"/>
  <c r="AY4"/>
  <c r="AR4"/>
  <c r="AP4"/>
  <c r="AI4"/>
  <c r="AG4"/>
  <c r="Z4"/>
  <c r="X4"/>
  <c r="Q4"/>
  <c r="O4"/>
  <c r="CI3"/>
  <c r="BZ3"/>
  <c r="BQ3"/>
  <c r="BH3"/>
  <c r="AY3"/>
  <c r="AP3"/>
  <c r="AG3"/>
  <c r="X3"/>
  <c r="O3"/>
  <c r="A3"/>
  <c r="CI2"/>
  <c r="BZ2"/>
  <c r="BQ2"/>
  <c r="BH2"/>
  <c r="AY2"/>
  <c r="AP2"/>
  <c r="AG2"/>
  <c r="X2"/>
  <c r="O2"/>
  <c r="CK2"/>
  <c r="A2"/>
  <c r="CI1"/>
  <c r="BZ1"/>
  <c r="BQ1"/>
  <c r="BH1"/>
  <c r="AY1"/>
  <c r="AP1"/>
  <c r="AG1"/>
  <c r="X1"/>
  <c r="O1"/>
  <c r="A1"/>
  <c r="BU3" l="1"/>
  <c r="BC1"/>
  <c r="BU1"/>
  <c r="BS2"/>
  <c r="AB3"/>
  <c r="BC3"/>
  <c r="AB1"/>
  <c r="Z2"/>
  <c r="BA2"/>
  <c r="BJ41"/>
  <c r="AR41"/>
  <c r="Z41"/>
  <c r="H41"/>
  <c r="BA41"/>
  <c r="AI41"/>
  <c r="Q41"/>
  <c r="BC42"/>
  <c r="AK42"/>
  <c r="S42"/>
  <c r="A42"/>
  <c r="AT42"/>
  <c r="AB42"/>
  <c r="J42"/>
  <c r="BJ43"/>
  <c r="AR43"/>
  <c r="Z43"/>
  <c r="H43"/>
  <c r="BA43"/>
  <c r="AI43"/>
  <c r="Q43"/>
  <c r="BC44"/>
  <c r="AK44"/>
  <c r="S44"/>
  <c r="A44"/>
  <c r="AT44"/>
  <c r="AB44"/>
  <c r="J44"/>
  <c r="Q1"/>
  <c r="AI1"/>
  <c r="BJ1"/>
  <c r="CB1"/>
  <c r="J2"/>
  <c r="S2"/>
  <c r="AK2"/>
  <c r="AT2"/>
  <c r="AR2" s="1"/>
  <c r="BL2"/>
  <c r="CD2"/>
  <c r="Q3"/>
  <c r="AI3"/>
  <c r="BJ3"/>
  <c r="CB3"/>
  <c r="AB4"/>
  <c r="AT4"/>
  <c r="BL4"/>
  <c r="CD4"/>
  <c r="BC41"/>
  <c r="AK41"/>
  <c r="S41"/>
  <c r="A41"/>
  <c r="AT41"/>
  <c r="AB41"/>
  <c r="J41"/>
  <c r="BJ42"/>
  <c r="AR42"/>
  <c r="Z42"/>
  <c r="H42"/>
  <c r="BA42"/>
  <c r="AI42"/>
  <c r="Q42"/>
  <c r="BC43"/>
  <c r="AK43"/>
  <c r="S43"/>
  <c r="A43"/>
  <c r="AT43"/>
  <c r="AB43"/>
  <c r="J43"/>
  <c r="J1"/>
  <c r="S1"/>
  <c r="Z1"/>
  <c r="AK1"/>
  <c r="AT1"/>
  <c r="AR1" s="1"/>
  <c r="BA1"/>
  <c r="BL1"/>
  <c r="BS1"/>
  <c r="CD1"/>
  <c r="CK1"/>
  <c r="Q2"/>
  <c r="AB2"/>
  <c r="AI2"/>
  <c r="BC2"/>
  <c r="BJ2"/>
  <c r="BU2"/>
  <c r="CB2"/>
  <c r="J3"/>
  <c r="S3"/>
  <c r="Z3"/>
  <c r="AK3"/>
  <c r="AT3"/>
  <c r="AR3" s="1"/>
  <c r="BA3"/>
  <c r="BL3"/>
  <c r="BS3"/>
  <c r="CD3"/>
  <c r="CK3"/>
  <c r="J4"/>
  <c r="S4"/>
  <c r="AK4"/>
  <c r="BC4"/>
  <c r="BU4"/>
  <c r="D28" i="1" l="1"/>
  <c r="C28"/>
  <c r="B28"/>
  <c r="D27"/>
  <c r="C27"/>
  <c r="B27"/>
  <c r="D26"/>
  <c r="C26"/>
  <c r="B26"/>
  <c r="D25"/>
  <c r="C25"/>
  <c r="B25"/>
  <c r="D24"/>
  <c r="C24"/>
  <c r="B24"/>
  <c r="D23"/>
  <c r="C23"/>
  <c r="B23"/>
  <c r="D22"/>
  <c r="C22"/>
  <c r="B22"/>
  <c r="D21"/>
  <c r="C21"/>
  <c r="B21"/>
  <c r="D20"/>
  <c r="C20"/>
  <c r="B20"/>
  <c r="D19"/>
  <c r="C19"/>
  <c r="B19"/>
  <c r="D18"/>
  <c r="C18"/>
  <c r="B18"/>
  <c r="D17"/>
  <c r="C17"/>
  <c r="B17"/>
  <c r="D16"/>
  <c r="C16"/>
  <c r="B16"/>
  <c r="D15"/>
  <c r="C15"/>
  <c r="B15"/>
  <c r="D14"/>
  <c r="C14"/>
  <c r="B14"/>
  <c r="D13"/>
  <c r="C13"/>
  <c r="B13"/>
  <c r="D12"/>
  <c r="C12"/>
  <c r="B12"/>
  <c r="I11"/>
  <c r="H11"/>
  <c r="G11"/>
  <c r="F11"/>
  <c r="E11"/>
  <c r="D9"/>
  <c r="C9"/>
  <c r="B9"/>
  <c r="D6"/>
  <c r="C6"/>
  <c r="B6"/>
  <c r="G4"/>
  <c r="J3"/>
  <c r="J2"/>
  <c r="G1"/>
  <c r="J11" l="1"/>
  <c r="L11" s="1"/>
  <c r="S24" i="10" l="1"/>
  <c r="AW57" i="14" s="1"/>
  <c r="N24" i="10"/>
  <c r="C24"/>
  <c r="B24"/>
  <c r="A24"/>
  <c r="S23"/>
  <c r="AN57" i="14" s="1"/>
  <c r="N23" i="10"/>
  <c r="C23"/>
  <c r="B23"/>
  <c r="A23"/>
  <c r="S22"/>
  <c r="AE57" i="14" s="1"/>
  <c r="N22" i="10"/>
  <c r="C22"/>
  <c r="B22"/>
  <c r="A22"/>
  <c r="S21"/>
  <c r="V57" i="14" s="1"/>
  <c r="N21" i="10"/>
  <c r="C21"/>
  <c r="B21"/>
  <c r="A21"/>
  <c r="S20"/>
  <c r="M57" i="14" s="1"/>
  <c r="N20" i="10"/>
  <c r="C20"/>
  <c r="B20"/>
  <c r="A20"/>
  <c r="S19"/>
  <c r="D57" i="14" s="1"/>
  <c r="N19" i="10"/>
  <c r="C19"/>
  <c r="B19"/>
  <c r="A19"/>
  <c r="S18"/>
  <c r="N18"/>
  <c r="C18"/>
  <c r="B18"/>
  <c r="A18"/>
  <c r="S17"/>
  <c r="N17"/>
  <c r="C17"/>
  <c r="B17"/>
  <c r="A17"/>
  <c r="S16"/>
  <c r="N16"/>
  <c r="C16"/>
  <c r="B16"/>
  <c r="A16"/>
  <c r="S15"/>
  <c r="BO17" i="14" s="1"/>
  <c r="N15" i="10"/>
  <c r="C15"/>
  <c r="B15"/>
  <c r="A15"/>
  <c r="S14"/>
  <c r="BF17" i="14" s="1"/>
  <c r="N14" i="10"/>
  <c r="C14"/>
  <c r="B14"/>
  <c r="A14"/>
  <c r="S13"/>
  <c r="AW17" i="14" s="1"/>
  <c r="N13" i="10"/>
  <c r="C13"/>
  <c r="B13"/>
  <c r="A13"/>
  <c r="S12"/>
  <c r="AN17" i="14" s="1"/>
  <c r="N12" i="10"/>
  <c r="C12"/>
  <c r="B12"/>
  <c r="A12"/>
  <c r="S11"/>
  <c r="AE17" i="14" s="1"/>
  <c r="N11" i="10"/>
  <c r="C11"/>
  <c r="B11"/>
  <c r="A11"/>
  <c r="S10"/>
  <c r="V17" i="14" s="1"/>
  <c r="CG17" l="1"/>
  <c r="BX17"/>
  <c r="W11" i="10"/>
  <c r="U11"/>
  <c r="AG17" i="14" s="1"/>
  <c r="W12" i="10"/>
  <c r="U12"/>
  <c r="W14"/>
  <c r="U14"/>
  <c r="W16"/>
  <c r="U16"/>
  <c r="W18"/>
  <c r="CB17" i="14" s="1"/>
  <c r="U18" i="10"/>
  <c r="W20"/>
  <c r="U20"/>
  <c r="O57" i="14" s="1"/>
  <c r="W22" i="10"/>
  <c r="U22"/>
  <c r="AG57" i="14" s="1"/>
  <c r="W24" i="10"/>
  <c r="U24"/>
  <c r="AY57" i="14" s="1"/>
  <c r="W13" i="10"/>
  <c r="U13"/>
  <c r="BR17" i="14"/>
  <c r="W15" i="10"/>
  <c r="U15"/>
  <c r="BQ17" i="14" s="1"/>
  <c r="W17" i="10"/>
  <c r="U17"/>
  <c r="BZ17" i="14" s="1"/>
  <c r="W19" i="10"/>
  <c r="U19"/>
  <c r="F57" i="14" s="1"/>
  <c r="W21" i="10"/>
  <c r="U21"/>
  <c r="X57" i="14" s="1"/>
  <c r="W23" i="10"/>
  <c r="U23"/>
  <c r="AP57" i="14" s="1"/>
  <c r="CI17"/>
  <c r="AP17"/>
  <c r="AY17"/>
  <c r="BH17"/>
  <c r="N10" i="10"/>
  <c r="C10"/>
  <c r="B10"/>
  <c r="A10"/>
  <c r="S9"/>
  <c r="M17" i="14" s="1"/>
  <c r="AR57" l="1"/>
  <c r="AQ57"/>
  <c r="Z57"/>
  <c r="Y57"/>
  <c r="H57"/>
  <c r="G57"/>
  <c r="CA17"/>
  <c r="AQ17"/>
  <c r="BA57"/>
  <c r="AZ57"/>
  <c r="AI57"/>
  <c r="AH57"/>
  <c r="Q57"/>
  <c r="P57"/>
  <c r="CJ17"/>
  <c r="AZ17"/>
  <c r="BI17"/>
  <c r="AH17"/>
  <c r="W10" i="10"/>
  <c r="X10" s="1"/>
  <c r="U10"/>
  <c r="X17" i="14" s="1"/>
  <c r="N9" i="10"/>
  <c r="C9"/>
  <c r="B9"/>
  <c r="A9"/>
  <c r="C8"/>
  <c r="B8"/>
  <c r="A8"/>
  <c r="S7"/>
  <c r="Q5" s="1"/>
  <c r="U7"/>
  <c r="Q6"/>
  <c r="C6"/>
  <c r="B6"/>
  <c r="A6"/>
  <c r="O4"/>
  <c r="L4"/>
  <c r="P3"/>
  <c r="A3"/>
  <c r="P2"/>
  <c r="A2"/>
  <c r="O1"/>
  <c r="L1"/>
  <c r="A1"/>
  <c r="N24" i="9"/>
  <c r="C24"/>
  <c r="B24"/>
  <c r="A24"/>
  <c r="N23"/>
  <c r="C23"/>
  <c r="B23"/>
  <c r="A23"/>
  <c r="N22"/>
  <c r="C22"/>
  <c r="B22"/>
  <c r="A22"/>
  <c r="N21"/>
  <c r="C21"/>
  <c r="B21"/>
  <c r="A21"/>
  <c r="N20"/>
  <c r="C20"/>
  <c r="B20"/>
  <c r="A20"/>
  <c r="N19"/>
  <c r="C19"/>
  <c r="B19"/>
  <c r="A19"/>
  <c r="N18"/>
  <c r="C18"/>
  <c r="B18"/>
  <c r="A18"/>
  <c r="N17"/>
  <c r="C17"/>
  <c r="B17"/>
  <c r="A17"/>
  <c r="N16"/>
  <c r="C16"/>
  <c r="B16"/>
  <c r="A16"/>
  <c r="N15"/>
  <c r="C15"/>
  <c r="B15"/>
  <c r="A15"/>
  <c r="N14"/>
  <c r="C14"/>
  <c r="B14"/>
  <c r="A14"/>
  <c r="N13"/>
  <c r="C13"/>
  <c r="B13"/>
  <c r="A13"/>
  <c r="N12"/>
  <c r="C12"/>
  <c r="B12"/>
  <c r="A12"/>
  <c r="N11"/>
  <c r="C11"/>
  <c r="B11"/>
  <c r="A11"/>
  <c r="N10"/>
  <c r="C10"/>
  <c r="B10"/>
  <c r="A10"/>
  <c r="N9"/>
  <c r="C9"/>
  <c r="B9"/>
  <c r="A9"/>
  <c r="C8"/>
  <c r="B8"/>
  <c r="A8"/>
  <c r="S7"/>
  <c r="U7"/>
  <c r="Q6"/>
  <c r="C6"/>
  <c r="B6"/>
  <c r="A6"/>
  <c r="O4"/>
  <c r="L4"/>
  <c r="P3"/>
  <c r="A3"/>
  <c r="P2"/>
  <c r="A2"/>
  <c r="O1"/>
  <c r="L1"/>
  <c r="A1"/>
  <c r="Y17" i="14" l="1"/>
  <c r="W9" i="9"/>
  <c r="U9"/>
  <c r="O16" i="14" s="1"/>
  <c r="U10" i="9"/>
  <c r="W10" s="1"/>
  <c r="W11"/>
  <c r="U11"/>
  <c r="AQ16" i="14"/>
  <c r="W12" i="9"/>
  <c r="U12"/>
  <c r="W13"/>
  <c r="U13"/>
  <c r="BI16" i="14"/>
  <c r="W14" i="9"/>
  <c r="U14"/>
  <c r="W15"/>
  <c r="U15"/>
  <c r="W16"/>
  <c r="U16"/>
  <c r="W17"/>
  <c r="U17"/>
  <c r="W18"/>
  <c r="U18"/>
  <c r="W19"/>
  <c r="U19"/>
  <c r="W20"/>
  <c r="U20"/>
  <c r="W21"/>
  <c r="U21"/>
  <c r="W22"/>
  <c r="U22"/>
  <c r="AG56" i="14" s="1"/>
  <c r="W23" i="9"/>
  <c r="U23"/>
  <c r="W24"/>
  <c r="U24"/>
  <c r="W9" i="10"/>
  <c r="U9"/>
  <c r="O17" i="14" s="1"/>
  <c r="Q23" i="10"/>
  <c r="Q21"/>
  <c r="Q19"/>
  <c r="Q17"/>
  <c r="Q15"/>
  <c r="Q13"/>
  <c r="Q11"/>
  <c r="Q24"/>
  <c r="Q22"/>
  <c r="Q20"/>
  <c r="Q18"/>
  <c r="Q16"/>
  <c r="Q14"/>
  <c r="Q12"/>
  <c r="Q10"/>
  <c r="Q5" i="9"/>
  <c r="AG16" i="14"/>
  <c r="AY16"/>
  <c r="BQ16"/>
  <c r="CI16"/>
  <c r="AP16"/>
  <c r="BH16"/>
  <c r="AE16"/>
  <c r="AW16"/>
  <c r="BO16"/>
  <c r="AN56"/>
  <c r="V16"/>
  <c r="AN16"/>
  <c r="BF16"/>
  <c r="CG16"/>
  <c r="M16"/>
  <c r="P10" i="9"/>
  <c r="T10" s="1"/>
  <c r="P13"/>
  <c r="T13" s="1"/>
  <c r="P15"/>
  <c r="T15" s="1"/>
  <c r="P16"/>
  <c r="P17"/>
  <c r="T17" s="1"/>
  <c r="P18"/>
  <c r="T18" s="1"/>
  <c r="P19"/>
  <c r="T19" s="1"/>
  <c r="E56" i="14" s="1"/>
  <c r="P20" i="9"/>
  <c r="P21"/>
  <c r="T21" s="1"/>
  <c r="W56" i="14" s="1"/>
  <c r="P22" i="9"/>
  <c r="T22" s="1"/>
  <c r="AF56" i="14" s="1"/>
  <c r="P23" i="9"/>
  <c r="T23" s="1"/>
  <c r="AO56" i="14" s="1"/>
  <c r="P24" i="9"/>
  <c r="AH56" i="14" l="1"/>
  <c r="X22" i="9"/>
  <c r="AI56" i="14" s="1"/>
  <c r="Y16"/>
  <c r="X16"/>
  <c r="T16" i="9"/>
  <c r="Q24"/>
  <c r="Q20"/>
  <c r="Q16"/>
  <c r="Q12"/>
  <c r="Q21"/>
  <c r="Q17"/>
  <c r="Q13"/>
  <c r="Q9"/>
  <c r="CJ16" i="14"/>
  <c r="BR16"/>
  <c r="AZ16"/>
  <c r="AH16"/>
  <c r="T24" i="9"/>
  <c r="AX56" i="14" s="1"/>
  <c r="T20" i="9"/>
  <c r="N56" i="14" s="1"/>
  <c r="Q22" i="9"/>
  <c r="Q18"/>
  <c r="Q14"/>
  <c r="Q10"/>
  <c r="Q23"/>
  <c r="Q19"/>
  <c r="Q15"/>
  <c r="Q11"/>
  <c r="P12"/>
  <c r="P9"/>
  <c r="P14"/>
  <c r="T14" s="1"/>
  <c r="BG16" i="14" s="1"/>
  <c r="P11" i="9"/>
  <c r="P9" i="10"/>
  <c r="T9" s="1"/>
  <c r="Q9"/>
  <c r="P16"/>
  <c r="P24"/>
  <c r="P11"/>
  <c r="P19"/>
  <c r="T19" s="1"/>
  <c r="E57" i="14" s="1"/>
  <c r="P23" i="10"/>
  <c r="P10"/>
  <c r="T10" s="1"/>
  <c r="P14"/>
  <c r="P18"/>
  <c r="P22"/>
  <c r="T22" s="1"/>
  <c r="AF57" i="14" s="1"/>
  <c r="P13" i="10"/>
  <c r="P17"/>
  <c r="P21"/>
  <c r="P12"/>
  <c r="P20"/>
  <c r="P15"/>
  <c r="V7" i="9"/>
  <c r="T7"/>
  <c r="N17" i="14"/>
  <c r="H27" i="1"/>
  <c r="H25"/>
  <c r="H23"/>
  <c r="H21"/>
  <c r="CH16" i="14"/>
  <c r="H19" i="1"/>
  <c r="BP16" i="14"/>
  <c r="H17" i="1"/>
  <c r="AX16" i="14"/>
  <c r="BS16"/>
  <c r="H28" i="1"/>
  <c r="H26"/>
  <c r="H24"/>
  <c r="H22"/>
  <c r="H20"/>
  <c r="H18"/>
  <c r="H16"/>
  <c r="H14"/>
  <c r="W16" i="14"/>
  <c r="CK16"/>
  <c r="BA16"/>
  <c r="BJ16"/>
  <c r="Z16"/>
  <c r="N25" i="6"/>
  <c r="U25" s="1"/>
  <c r="C25"/>
  <c r="B25"/>
  <c r="A25"/>
  <c r="N24"/>
  <c r="U24" s="1"/>
  <c r="C24"/>
  <c r="B24"/>
  <c r="A24"/>
  <c r="N23"/>
  <c r="U23" s="1"/>
  <c r="C23"/>
  <c r="B23"/>
  <c r="A23"/>
  <c r="N22"/>
  <c r="U22" s="1"/>
  <c r="C22"/>
  <c r="B22"/>
  <c r="A22"/>
  <c r="N21"/>
  <c r="U21" s="1"/>
  <c r="C21"/>
  <c r="B21"/>
  <c r="A21"/>
  <c r="N20"/>
  <c r="U20" s="1"/>
  <c r="C20"/>
  <c r="B20"/>
  <c r="A20"/>
  <c r="N19"/>
  <c r="U19" s="1"/>
  <c r="C19"/>
  <c r="B19"/>
  <c r="A19"/>
  <c r="N18"/>
  <c r="U18" s="1"/>
  <c r="C18"/>
  <c r="B18"/>
  <c r="A18"/>
  <c r="N17"/>
  <c r="U17" s="1"/>
  <c r="C17"/>
  <c r="B17"/>
  <c r="A17"/>
  <c r="N16"/>
  <c r="U16" s="1"/>
  <c r="C16"/>
  <c r="B16"/>
  <c r="A16"/>
  <c r="N15"/>
  <c r="U15" s="1"/>
  <c r="C15"/>
  <c r="B15"/>
  <c r="A15"/>
  <c r="N14"/>
  <c r="U14" s="1"/>
  <c r="C14"/>
  <c r="B14"/>
  <c r="A14"/>
  <c r="N13"/>
  <c r="U13" s="1"/>
  <c r="C13"/>
  <c r="B13"/>
  <c r="A13"/>
  <c r="N12"/>
  <c r="U12" s="1"/>
  <c r="C12"/>
  <c r="B12"/>
  <c r="A12"/>
  <c r="N11"/>
  <c r="U11" s="1"/>
  <c r="C11"/>
  <c r="B11"/>
  <c r="A11"/>
  <c r="N10"/>
  <c r="U10" s="1"/>
  <c r="C10"/>
  <c r="B10"/>
  <c r="A10"/>
  <c r="C9"/>
  <c r="B9"/>
  <c r="A9"/>
  <c r="S8"/>
  <c r="U8"/>
  <c r="Q6"/>
  <c r="C6"/>
  <c r="B6"/>
  <c r="A6"/>
  <c r="U5"/>
  <c r="O4"/>
  <c r="L4"/>
  <c r="O3"/>
  <c r="A3"/>
  <c r="O2"/>
  <c r="A2"/>
  <c r="O1"/>
  <c r="L1"/>
  <c r="A1"/>
  <c r="C25" i="5"/>
  <c r="B25"/>
  <c r="A25"/>
  <c r="C24"/>
  <c r="B24"/>
  <c r="A24"/>
  <c r="C23"/>
  <c r="B23"/>
  <c r="A23"/>
  <c r="C22"/>
  <c r="B22"/>
  <c r="A22"/>
  <c r="C21"/>
  <c r="B21"/>
  <c r="A21"/>
  <c r="C20"/>
  <c r="B20"/>
  <c r="A20"/>
  <c r="C19"/>
  <c r="B19"/>
  <c r="A19"/>
  <c r="C18"/>
  <c r="B18"/>
  <c r="A18"/>
  <c r="C17"/>
  <c r="B17"/>
  <c r="A17"/>
  <c r="C16"/>
  <c r="B16"/>
  <c r="A16"/>
  <c r="C15"/>
  <c r="B15"/>
  <c r="A15"/>
  <c r="C14"/>
  <c r="B14"/>
  <c r="A14"/>
  <c r="I13" i="1" l="1"/>
  <c r="BS17" i="14"/>
  <c r="T15" i="10"/>
  <c r="AR17" i="14"/>
  <c r="T12" i="10"/>
  <c r="CK17" i="14"/>
  <c r="T17" i="10"/>
  <c r="BY17" i="14" s="1"/>
  <c r="BJ17"/>
  <c r="T14" i="10"/>
  <c r="T23"/>
  <c r="AO57" i="14" s="1"/>
  <c r="AI17"/>
  <c r="T11" i="10"/>
  <c r="AF17" i="14" s="1"/>
  <c r="T16" i="10"/>
  <c r="H13" i="1"/>
  <c r="T9" i="9"/>
  <c r="N16" i="14" s="1"/>
  <c r="T20" i="10"/>
  <c r="N57" i="14" s="1"/>
  <c r="T21" i="10"/>
  <c r="W57" i="14" s="1"/>
  <c r="BA17"/>
  <c r="T13" i="10"/>
  <c r="T18"/>
  <c r="T24"/>
  <c r="AX57" i="14" s="1"/>
  <c r="H15" i="1"/>
  <c r="T11" i="9"/>
  <c r="AF16" i="14" s="1"/>
  <c r="AR16"/>
  <c r="T12" i="9"/>
  <c r="AO16" i="14" s="1"/>
  <c r="V10" i="6"/>
  <c r="V12"/>
  <c r="V14"/>
  <c r="V16"/>
  <c r="V18"/>
  <c r="V20"/>
  <c r="V22"/>
  <c r="V24"/>
  <c r="V11"/>
  <c r="V13"/>
  <c r="V15"/>
  <c r="V17"/>
  <c r="V19"/>
  <c r="V21"/>
  <c r="V23"/>
  <c r="V25"/>
  <c r="AI16" i="14"/>
  <c r="I26" i="1"/>
  <c r="V7" i="10"/>
  <c r="T7"/>
  <c r="I23" i="1"/>
  <c r="I15"/>
  <c r="I20"/>
  <c r="I19"/>
  <c r="BP17" i="14"/>
  <c r="AO17"/>
  <c r="I16" i="1"/>
  <c r="I24"/>
  <c r="I25"/>
  <c r="I21"/>
  <c r="CH17" i="14"/>
  <c r="AX17"/>
  <c r="I17" i="1"/>
  <c r="I22"/>
  <c r="BG17" i="14"/>
  <c r="I18" i="1"/>
  <c r="I14"/>
  <c r="Z17" i="14"/>
  <c r="W17"/>
  <c r="I27" i="1"/>
  <c r="I28"/>
  <c r="Q5" i="6"/>
  <c r="Q24" s="1"/>
  <c r="Q13"/>
  <c r="Q15"/>
  <c r="Q17"/>
  <c r="Q19"/>
  <c r="Q21"/>
  <c r="Q23"/>
  <c r="Q25"/>
  <c r="V8"/>
  <c r="Q12"/>
  <c r="Q14"/>
  <c r="Q16"/>
  <c r="Q18"/>
  <c r="Q20"/>
  <c r="Q22"/>
  <c r="AG15" i="14"/>
  <c r="AY15"/>
  <c r="BQ15"/>
  <c r="CI15"/>
  <c r="O55"/>
  <c r="AG55"/>
  <c r="AY55"/>
  <c r="X15"/>
  <c r="AP15"/>
  <c r="BH15"/>
  <c r="F55"/>
  <c r="X55"/>
  <c r="AP55"/>
  <c r="BH55"/>
  <c r="P12" i="6"/>
  <c r="T12" s="1"/>
  <c r="W12" s="1"/>
  <c r="P13"/>
  <c r="T13" s="1"/>
  <c r="W13" s="1"/>
  <c r="P14"/>
  <c r="T14" s="1"/>
  <c r="W14" s="1"/>
  <c r="P15"/>
  <c r="T15" s="1"/>
  <c r="W15" s="1"/>
  <c r="P16"/>
  <c r="T16" s="1"/>
  <c r="W16" s="1"/>
  <c r="P17"/>
  <c r="T17" s="1"/>
  <c r="P18"/>
  <c r="T18" s="1"/>
  <c r="W18" s="1"/>
  <c r="P19"/>
  <c r="T19" s="1"/>
  <c r="W19" s="1"/>
  <c r="P20"/>
  <c r="T20" s="1"/>
  <c r="W20" s="1"/>
  <c r="P21"/>
  <c r="T21" s="1"/>
  <c r="W21" s="1"/>
  <c r="P22"/>
  <c r="T22" s="1"/>
  <c r="W22" s="1"/>
  <c r="P23"/>
  <c r="T23" s="1"/>
  <c r="P24"/>
  <c r="T24" s="1"/>
  <c r="W24" s="1"/>
  <c r="P25"/>
  <c r="T25" s="1"/>
  <c r="W25" s="1"/>
  <c r="C13" i="5"/>
  <c r="B13"/>
  <c r="A13"/>
  <c r="C12"/>
  <c r="B12"/>
  <c r="A12"/>
  <c r="C11"/>
  <c r="B11"/>
  <c r="A11"/>
  <c r="C10"/>
  <c r="B10"/>
  <c r="A10"/>
  <c r="C9"/>
  <c r="B9"/>
  <c r="A9"/>
  <c r="Q6"/>
  <c r="C6"/>
  <c r="B6"/>
  <c r="A6"/>
  <c r="U5"/>
  <c r="O4"/>
  <c r="L4"/>
  <c r="P3"/>
  <c r="A3"/>
  <c r="P2"/>
  <c r="A2"/>
  <c r="O1"/>
  <c r="L1"/>
  <c r="A1"/>
  <c r="C25" i="2"/>
  <c r="B25"/>
  <c r="A25"/>
  <c r="C24"/>
  <c r="B24"/>
  <c r="A24"/>
  <c r="C23"/>
  <c r="B23"/>
  <c r="A23"/>
  <c r="C22"/>
  <c r="B22"/>
  <c r="A22"/>
  <c r="C21"/>
  <c r="B21"/>
  <c r="A21"/>
  <c r="C20"/>
  <c r="B20"/>
  <c r="A20"/>
  <c r="W23" i="6" l="1"/>
  <c r="X23" s="1"/>
  <c r="W17"/>
  <c r="BY15" i="14"/>
  <c r="T8" i="6"/>
  <c r="G28" i="1"/>
  <c r="G26"/>
  <c r="G24"/>
  <c r="G22"/>
  <c r="G20"/>
  <c r="G18"/>
  <c r="G16"/>
  <c r="G27"/>
  <c r="G25"/>
  <c r="G23"/>
  <c r="G21"/>
  <c r="G19"/>
  <c r="G17"/>
  <c r="G15"/>
  <c r="C19" i="2"/>
  <c r="B19"/>
  <c r="A19"/>
  <c r="C18"/>
  <c r="B18"/>
  <c r="A18"/>
  <c r="C17"/>
  <c r="B17"/>
  <c r="A17"/>
  <c r="C16"/>
  <c r="B16"/>
  <c r="A16"/>
  <c r="C15"/>
  <c r="B15"/>
  <c r="A15"/>
  <c r="C14"/>
  <c r="B14"/>
  <c r="A14"/>
  <c r="C13"/>
  <c r="B13"/>
  <c r="A13"/>
  <c r="C12"/>
  <c r="B12"/>
  <c r="A12"/>
  <c r="C11"/>
  <c r="B11"/>
  <c r="A11"/>
  <c r="C10"/>
  <c r="B10"/>
  <c r="A10"/>
  <c r="CB15" i="14" l="1"/>
  <c r="CA15"/>
  <c r="Q11" i="6"/>
  <c r="P11"/>
  <c r="T11" s="1"/>
  <c r="W11" s="1"/>
  <c r="P10"/>
  <c r="T10" s="1"/>
  <c r="W10" s="1"/>
  <c r="Q10"/>
  <c r="O15" i="14"/>
  <c r="AO15"/>
  <c r="AN15" s="1"/>
  <c r="BG15"/>
  <c r="BF15" s="1"/>
  <c r="E55"/>
  <c r="D55" s="1"/>
  <c r="W55"/>
  <c r="V55" s="1"/>
  <c r="AO55"/>
  <c r="AN55" s="1"/>
  <c r="BG55"/>
  <c r="BF55" s="1"/>
  <c r="AF15"/>
  <c r="AE15" s="1"/>
  <c r="AX15"/>
  <c r="AW15" s="1"/>
  <c r="BP15"/>
  <c r="BO15" s="1"/>
  <c r="CH15"/>
  <c r="CG15" s="1"/>
  <c r="N55"/>
  <c r="M55" s="1"/>
  <c r="AF55"/>
  <c r="AE55" s="1"/>
  <c r="AX55"/>
  <c r="AW55" s="1"/>
  <c r="G14" i="1" l="1"/>
  <c r="G13"/>
  <c r="AZ55" i="14"/>
  <c r="BA55"/>
  <c r="AH55"/>
  <c r="AI55"/>
  <c r="P55"/>
  <c r="Q55"/>
  <c r="CJ15"/>
  <c r="CK15"/>
  <c r="BR15"/>
  <c r="BS15"/>
  <c r="AZ15"/>
  <c r="BA15"/>
  <c r="AH15"/>
  <c r="AI15"/>
  <c r="BI55"/>
  <c r="BJ55"/>
  <c r="AQ55"/>
  <c r="AR55"/>
  <c r="Y55"/>
  <c r="Z55"/>
  <c r="G55"/>
  <c r="H55"/>
  <c r="BI15"/>
  <c r="BJ15"/>
  <c r="AQ15"/>
  <c r="AR15"/>
  <c r="C9" i="2"/>
  <c r="B9"/>
  <c r="A9"/>
  <c r="C6"/>
  <c r="A6"/>
  <c r="U5"/>
  <c r="V8" s="1"/>
  <c r="U8" s="1"/>
  <c r="O4"/>
  <c r="A3"/>
  <c r="A2"/>
  <c r="O1"/>
  <c r="D25" i="5"/>
  <c r="O25" s="1"/>
  <c r="D25" i="2"/>
  <c r="C25" i="24"/>
  <c r="B25"/>
  <c r="A25"/>
  <c r="D24" i="5"/>
  <c r="O24" s="1"/>
  <c r="D24" i="2"/>
  <c r="C24" i="24"/>
  <c r="B24"/>
  <c r="A24"/>
  <c r="D23" i="5"/>
  <c r="O23" s="1"/>
  <c r="D23" i="2"/>
  <c r="C23" i="24"/>
  <c r="B23"/>
  <c r="A23"/>
  <c r="D22" i="5"/>
  <c r="O22" s="1"/>
  <c r="D22" i="2"/>
  <c r="C22" i="24"/>
  <c r="B22"/>
  <c r="A22"/>
  <c r="D21" i="5"/>
  <c r="O21" s="1"/>
  <c r="D21" i="2"/>
  <c r="C21" i="24"/>
  <c r="B21"/>
  <c r="A21"/>
  <c r="D20" i="5"/>
  <c r="O20" s="1"/>
  <c r="D20" i="2"/>
  <c r="C20" i="24"/>
  <c r="B20"/>
  <c r="A20"/>
  <c r="D19" i="5"/>
  <c r="O19" s="1"/>
  <c r="D19" i="2"/>
  <c r="C19" i="24"/>
  <c r="B19"/>
  <c r="A19"/>
  <c r="D18" i="5"/>
  <c r="O18" s="1"/>
  <c r="D18" i="2"/>
  <c r="C18" i="24"/>
  <c r="B18"/>
  <c r="A18"/>
  <c r="D17" i="5"/>
  <c r="O17" s="1"/>
  <c r="D17" i="2"/>
  <c r="C17" i="24"/>
  <c r="B17"/>
  <c r="A17"/>
  <c r="D16" i="5"/>
  <c r="O16" s="1"/>
  <c r="D16" i="2"/>
  <c r="C16" i="24"/>
  <c r="B16"/>
  <c r="A16"/>
  <c r="D15" i="5"/>
  <c r="O15" s="1"/>
  <c r="D15" i="2"/>
  <c r="C15" i="24"/>
  <c r="B15"/>
  <c r="A15"/>
  <c r="D14" i="5"/>
  <c r="O14" s="1"/>
  <c r="D14" i="2"/>
  <c r="C14" i="24"/>
  <c r="B14"/>
  <c r="A14"/>
  <c r="D13" i="5"/>
  <c r="O13" s="1"/>
  <c r="D13" i="2"/>
  <c r="C13" i="24"/>
  <c r="B13"/>
  <c r="A13"/>
  <c r="D12" i="5"/>
  <c r="O12" s="1"/>
  <c r="D12" i="2"/>
  <c r="C12" i="24"/>
  <c r="B12"/>
  <c r="A12"/>
  <c r="D11" i="5"/>
  <c r="O11" s="1"/>
  <c r="D11" i="2"/>
  <c r="C11" i="24"/>
  <c r="B11"/>
  <c r="A11"/>
  <c r="D10" i="5"/>
  <c r="O10" s="1"/>
  <c r="D10" i="2"/>
  <c r="C10" i="24"/>
  <c r="B10"/>
  <c r="A10"/>
  <c r="M9"/>
  <c r="D8" i="10" s="1"/>
  <c r="O8" s="1"/>
  <c r="K9" i="24"/>
  <c r="D8" i="9" s="1"/>
  <c r="I9" i="24"/>
  <c r="D9" i="6" s="1"/>
  <c r="O9" s="1"/>
  <c r="D9" i="5"/>
  <c r="O9" s="1"/>
  <c r="D9" i="2"/>
  <c r="S9" s="1"/>
  <c r="Q5" s="1"/>
  <c r="C9" i="24"/>
  <c r="B9"/>
  <c r="A9"/>
  <c r="C5"/>
  <c r="B5"/>
  <c r="A5"/>
  <c r="M4"/>
  <c r="K4"/>
  <c r="K3"/>
  <c r="A3"/>
  <c r="K2"/>
  <c r="A2"/>
  <c r="M1"/>
  <c r="K1"/>
  <c r="A1"/>
  <c r="N12" i="1"/>
  <c r="N14"/>
  <c r="N16"/>
  <c r="N18"/>
  <c r="N27"/>
  <c r="N15"/>
  <c r="N17"/>
  <c r="N19"/>
  <c r="N21"/>
  <c r="N23"/>
  <c r="N25"/>
  <c r="N28"/>
  <c r="N20"/>
  <c r="N22"/>
  <c r="N24"/>
  <c r="N26"/>
  <c r="S10" i="2" l="1"/>
  <c r="O10"/>
  <c r="S12"/>
  <c r="O12"/>
  <c r="S14"/>
  <c r="O14"/>
  <c r="S16"/>
  <c r="O16"/>
  <c r="S18"/>
  <c r="O18"/>
  <c r="S20"/>
  <c r="O20"/>
  <c r="S22"/>
  <c r="V22" s="1"/>
  <c r="O22"/>
  <c r="S24"/>
  <c r="V24" s="1"/>
  <c r="O24"/>
  <c r="S13"/>
  <c r="O13"/>
  <c r="S15"/>
  <c r="O15"/>
  <c r="S17"/>
  <c r="BX13" i="14" s="1"/>
  <c r="O17" i="2"/>
  <c r="S19"/>
  <c r="O19"/>
  <c r="S21"/>
  <c r="V21" s="1"/>
  <c r="O21"/>
  <c r="S23"/>
  <c r="V23" s="1"/>
  <c r="O23"/>
  <c r="S25"/>
  <c r="V25" s="1"/>
  <c r="O25"/>
  <c r="S11"/>
  <c r="O11"/>
  <c r="V8" i="9"/>
  <c r="S8"/>
  <c r="BX16" i="14" s="1"/>
  <c r="V9" i="2"/>
  <c r="O9"/>
  <c r="Q9" s="1"/>
  <c r="P8" i="10"/>
  <c r="V8"/>
  <c r="Q9" i="6"/>
  <c r="P9"/>
  <c r="Q9" i="5"/>
  <c r="P9"/>
  <c r="F12" i="1" s="1"/>
  <c r="V10" i="5"/>
  <c r="V12"/>
  <c r="V14"/>
  <c r="V16"/>
  <c r="V18"/>
  <c r="V20"/>
  <c r="V22"/>
  <c r="V24"/>
  <c r="V11"/>
  <c r="V13"/>
  <c r="V15"/>
  <c r="V17"/>
  <c r="V19"/>
  <c r="V21"/>
  <c r="V23"/>
  <c r="V25"/>
  <c r="Q8" i="10"/>
  <c r="W15" i="14"/>
  <c r="V15" s="1"/>
  <c r="N15"/>
  <c r="M15" s="1"/>
  <c r="S11" i="5"/>
  <c r="V14" i="14" s="1"/>
  <c r="N11" i="5"/>
  <c r="S13"/>
  <c r="AN14" i="14" s="1"/>
  <c r="N13" i="5"/>
  <c r="S15"/>
  <c r="BF14" i="14" s="1"/>
  <c r="N15" i="5"/>
  <c r="S17"/>
  <c r="BX14" i="14" s="1"/>
  <c r="N17" i="5"/>
  <c r="S19"/>
  <c r="D54" i="14" s="1"/>
  <c r="N19" i="5"/>
  <c r="S21"/>
  <c r="V54" i="14" s="1"/>
  <c r="N21" i="5"/>
  <c r="S23"/>
  <c r="AN54" i="14" s="1"/>
  <c r="N23" i="5"/>
  <c r="S25"/>
  <c r="BF54" i="14" s="1"/>
  <c r="N25" i="5"/>
  <c r="S10"/>
  <c r="M14" i="14" s="1"/>
  <c r="N10" i="5"/>
  <c r="S12"/>
  <c r="AE14" i="14" s="1"/>
  <c r="N12" i="5"/>
  <c r="N14"/>
  <c r="S14"/>
  <c r="AW14" i="14" s="1"/>
  <c r="S16" i="5"/>
  <c r="BO14" i="14" s="1"/>
  <c r="N16" i="5"/>
  <c r="S18"/>
  <c r="CG14" i="14" s="1"/>
  <c r="N18" i="5"/>
  <c r="S20"/>
  <c r="M54" i="14" s="1"/>
  <c r="N20" i="5"/>
  <c r="S22"/>
  <c r="AE54" i="14" s="1"/>
  <c r="N22" i="5"/>
  <c r="S24"/>
  <c r="AW54" i="14" s="1"/>
  <c r="N24" i="5"/>
  <c r="N11" i="2"/>
  <c r="N13"/>
  <c r="N15"/>
  <c r="N17"/>
  <c r="N19"/>
  <c r="N21"/>
  <c r="U21" s="1"/>
  <c r="X53" i="14" s="1"/>
  <c r="N23" i="2"/>
  <c r="U23" s="1"/>
  <c r="AP53" i="14" s="1"/>
  <c r="N25" i="2"/>
  <c r="U25" s="1"/>
  <c r="BH53" i="14" s="1"/>
  <c r="N11" i="24"/>
  <c r="N13"/>
  <c r="N15"/>
  <c r="N17"/>
  <c r="N19"/>
  <c r="N21"/>
  <c r="N23"/>
  <c r="N25"/>
  <c r="N10" i="2"/>
  <c r="N12"/>
  <c r="N14"/>
  <c r="N16"/>
  <c r="N18"/>
  <c r="N20"/>
  <c r="N22"/>
  <c r="U22" s="1"/>
  <c r="AG53" i="14" s="1"/>
  <c r="N24" i="2"/>
  <c r="U24" s="1"/>
  <c r="AY53" i="14" s="1"/>
  <c r="N10" i="24"/>
  <c r="N12"/>
  <c r="N14"/>
  <c r="N16"/>
  <c r="N18"/>
  <c r="N20"/>
  <c r="N22"/>
  <c r="N24"/>
  <c r="S8" i="10"/>
  <c r="D17" i="14" s="1"/>
  <c r="N8" i="10"/>
  <c r="U8" s="1"/>
  <c r="F17" i="14" s="1"/>
  <c r="N8" i="9"/>
  <c r="U8" s="1"/>
  <c r="S9" i="6"/>
  <c r="D15" i="14" s="1"/>
  <c r="N9" i="6"/>
  <c r="U9" s="1"/>
  <c r="F15" i="14" s="1"/>
  <c r="V9" i="6"/>
  <c r="S9" i="5"/>
  <c r="N9"/>
  <c r="U9" s="1"/>
  <c r="F14" i="14" s="1"/>
  <c r="V9" i="5"/>
  <c r="N9" i="2"/>
  <c r="U9" s="1"/>
  <c r="N9" i="24"/>
  <c r="F16" i="14" l="1"/>
  <c r="BZ16"/>
  <c r="D14"/>
  <c r="Q5" i="5"/>
  <c r="D13" i="14"/>
  <c r="P8" i="9"/>
  <c r="Q8"/>
  <c r="T9" i="6"/>
  <c r="G12" i="1"/>
  <c r="U24" i="5"/>
  <c r="AY54" i="14" s="1"/>
  <c r="U22" i="5"/>
  <c r="AG54" i="14" s="1"/>
  <c r="O54"/>
  <c r="U20" i="5"/>
  <c r="CI14" i="14"/>
  <c r="U18" i="5"/>
  <c r="BQ14" i="14"/>
  <c r="U16" i="5"/>
  <c r="AG14" i="14"/>
  <c r="U12" i="5"/>
  <c r="O14" i="14"/>
  <c r="U10" i="5"/>
  <c r="BH54" i="14"/>
  <c r="U25" i="5"/>
  <c r="U23"/>
  <c r="AP54" i="14" s="1"/>
  <c r="U21" i="5"/>
  <c r="X54" i="14" s="1"/>
  <c r="U19" i="5"/>
  <c r="F54" i="14" s="1"/>
  <c r="U17" i="5"/>
  <c r="BZ14" i="14" s="1"/>
  <c r="BH14"/>
  <c r="U15" i="5"/>
  <c r="AP14" i="14"/>
  <c r="U13" i="5"/>
  <c r="U11"/>
  <c r="X14" i="14" s="1"/>
  <c r="U14" i="5"/>
  <c r="AY14" i="14" s="1"/>
  <c r="Q25" i="5"/>
  <c r="P25"/>
  <c r="Q23"/>
  <c r="P23"/>
  <c r="Q21"/>
  <c r="P21"/>
  <c r="Q19"/>
  <c r="P19"/>
  <c r="Q17"/>
  <c r="P17"/>
  <c r="Q15"/>
  <c r="P15"/>
  <c r="Q13"/>
  <c r="P13"/>
  <c r="Q11"/>
  <c r="P11"/>
  <c r="Q24"/>
  <c r="P24"/>
  <c r="Q22"/>
  <c r="P22"/>
  <c r="Q20"/>
  <c r="P20"/>
  <c r="Q18"/>
  <c r="P18"/>
  <c r="Q16"/>
  <c r="P16"/>
  <c r="Q14"/>
  <c r="P14"/>
  <c r="Q12"/>
  <c r="P12"/>
  <c r="Q10"/>
  <c r="P10"/>
  <c r="T9"/>
  <c r="W9" s="1"/>
  <c r="X9" s="1"/>
  <c r="I12" i="1"/>
  <c r="T8" i="10"/>
  <c r="E17" i="14" s="1"/>
  <c r="Y15"/>
  <c r="P15"/>
  <c r="Q15"/>
  <c r="CG13"/>
  <c r="V18" i="2"/>
  <c r="U18" s="1"/>
  <c r="CI13" i="14" s="1"/>
  <c r="BO13"/>
  <c r="V16" i="2"/>
  <c r="U16" s="1"/>
  <c r="BQ13" i="14" s="1"/>
  <c r="AW13"/>
  <c r="V14" i="2"/>
  <c r="U14" s="1"/>
  <c r="AY13" i="14" s="1"/>
  <c r="D53"/>
  <c r="V19" i="2"/>
  <c r="U19" s="1"/>
  <c r="V17"/>
  <c r="U17" s="1"/>
  <c r="BF13" i="14"/>
  <c r="V15" i="2"/>
  <c r="U15" s="1"/>
  <c r="BH13" i="14" s="1"/>
  <c r="AN13"/>
  <c r="V13" i="2"/>
  <c r="U13" s="1"/>
  <c r="AP13" i="14" s="1"/>
  <c r="V13"/>
  <c r="V11" i="2"/>
  <c r="U11" s="1"/>
  <c r="X13" i="14" s="1"/>
  <c r="AE13"/>
  <c r="V12" i="2"/>
  <c r="U12" s="1"/>
  <c r="AG13" i="14" s="1"/>
  <c r="M13"/>
  <c r="V10" i="2"/>
  <c r="U10" s="1"/>
  <c r="O13" i="14" s="1"/>
  <c r="Q25" i="2"/>
  <c r="Q22"/>
  <c r="Q24"/>
  <c r="Q23"/>
  <c r="Q21"/>
  <c r="Q20"/>
  <c r="Q18"/>
  <c r="Q15"/>
  <c r="Q12"/>
  <c r="Q10"/>
  <c r="Q19"/>
  <c r="Q17"/>
  <c r="Q16"/>
  <c r="Q14"/>
  <c r="Q13"/>
  <c r="Q11"/>
  <c r="F13" i="14"/>
  <c r="F53" l="1"/>
  <c r="BZ13"/>
  <c r="T8" i="9"/>
  <c r="H12" i="1"/>
  <c r="E15" i="14"/>
  <c r="W9" i="6"/>
  <c r="Z15" i="14"/>
  <c r="E14"/>
  <c r="T10" i="5"/>
  <c r="W10" s="1"/>
  <c r="X10" s="1"/>
  <c r="F13" i="1"/>
  <c r="T12" i="5"/>
  <c r="W12" s="1"/>
  <c r="X12" s="1"/>
  <c r="F15" i="1"/>
  <c r="T14" i="5"/>
  <c r="W14" s="1"/>
  <c r="X14" s="1"/>
  <c r="F17" i="1"/>
  <c r="T16" i="5"/>
  <c r="W16" s="1"/>
  <c r="X16" s="1"/>
  <c r="F19" i="1"/>
  <c r="T18" i="5"/>
  <c r="W18" s="1"/>
  <c r="X18" s="1"/>
  <c r="F21" i="1"/>
  <c r="T20" i="5"/>
  <c r="W20" s="1"/>
  <c r="X20" s="1"/>
  <c r="F23" i="1"/>
  <c r="T22" i="5"/>
  <c r="W22" s="1"/>
  <c r="X22" s="1"/>
  <c r="F25" i="1"/>
  <c r="T24" i="5"/>
  <c r="W24" s="1"/>
  <c r="X24" s="1"/>
  <c r="F27" i="1"/>
  <c r="T11" i="5"/>
  <c r="W11" s="1"/>
  <c r="X11" s="1"/>
  <c r="F14" i="1"/>
  <c r="T13" i="5"/>
  <c r="W13" s="1"/>
  <c r="X13" s="1"/>
  <c r="F16" i="1"/>
  <c r="T15" i="5"/>
  <c r="W15" s="1"/>
  <c r="X15" s="1"/>
  <c r="F18" i="1"/>
  <c r="T17" i="5"/>
  <c r="F20" i="1"/>
  <c r="T19" i="5"/>
  <c r="W19" s="1"/>
  <c r="X19" s="1"/>
  <c r="F22" i="1"/>
  <c r="T21" i="5"/>
  <c r="W21" s="1"/>
  <c r="X21" s="1"/>
  <c r="F24" i="1"/>
  <c r="T23" i="5"/>
  <c r="W23" s="1"/>
  <c r="X23" s="1"/>
  <c r="F26" i="1"/>
  <c r="T25" i="5"/>
  <c r="W25" s="1"/>
  <c r="X25" s="1"/>
  <c r="F28" i="1"/>
  <c r="T8" i="2"/>
  <c r="P13"/>
  <c r="P16"/>
  <c r="P19"/>
  <c r="P12"/>
  <c r="P18"/>
  <c r="P21"/>
  <c r="P24"/>
  <c r="P22"/>
  <c r="P9"/>
  <c r="P11"/>
  <c r="P14"/>
  <c r="P17"/>
  <c r="P10"/>
  <c r="P15"/>
  <c r="P20"/>
  <c r="P23"/>
  <c r="P25"/>
  <c r="U20"/>
  <c r="O53" i="14" s="1"/>
  <c r="M53"/>
  <c r="V20" i="2"/>
  <c r="BY14" i="14" l="1"/>
  <c r="W17" i="5"/>
  <c r="X17" s="1"/>
  <c r="E16" i="14"/>
  <c r="BY16"/>
  <c r="E23" i="1"/>
  <c r="J23" s="1"/>
  <c r="L23" s="1"/>
  <c r="T20" i="2"/>
  <c r="T10"/>
  <c r="T14"/>
  <c r="T22"/>
  <c r="T24"/>
  <c r="T18"/>
  <c r="T19"/>
  <c r="T13"/>
  <c r="T25"/>
  <c r="T23"/>
  <c r="T15"/>
  <c r="T17"/>
  <c r="BY13" i="14" s="1"/>
  <c r="T11" i="2"/>
  <c r="T21"/>
  <c r="T12"/>
  <c r="T16"/>
  <c r="G15" i="14"/>
  <c r="H15"/>
  <c r="BG54"/>
  <c r="AO54"/>
  <c r="W54"/>
  <c r="E54"/>
  <c r="BG14"/>
  <c r="AO14"/>
  <c r="W14"/>
  <c r="AX54"/>
  <c r="AF54"/>
  <c r="N54"/>
  <c r="CH14"/>
  <c r="BP14"/>
  <c r="BA14"/>
  <c r="AZ14" s="1"/>
  <c r="AX14"/>
  <c r="AF14"/>
  <c r="N14"/>
  <c r="G14"/>
  <c r="H14"/>
  <c r="W20" i="2"/>
  <c r="E28" i="1"/>
  <c r="E13"/>
  <c r="J13" s="1"/>
  <c r="L13" s="1"/>
  <c r="E17"/>
  <c r="E12"/>
  <c r="J12" s="1"/>
  <c r="L12" s="1"/>
  <c r="T9" i="2"/>
  <c r="E13" i="14" s="1"/>
  <c r="E19" i="1"/>
  <c r="O23"/>
  <c r="E26"/>
  <c r="E18"/>
  <c r="E20"/>
  <c r="E14"/>
  <c r="E25"/>
  <c r="E27"/>
  <c r="E24"/>
  <c r="E21"/>
  <c r="E15"/>
  <c r="E22"/>
  <c r="E16"/>
  <c r="P53" i="14" l="1"/>
  <c r="X20" i="2"/>
  <c r="Q53" i="14" s="1"/>
  <c r="CB14"/>
  <c r="CA14"/>
  <c r="Z14"/>
  <c r="Y14"/>
  <c r="N53"/>
  <c r="J16" i="1"/>
  <c r="J22"/>
  <c r="J21"/>
  <c r="J27"/>
  <c r="O27" s="1"/>
  <c r="L27" s="1"/>
  <c r="J25"/>
  <c r="J20"/>
  <c r="J18"/>
  <c r="J19"/>
  <c r="J17"/>
  <c r="J28"/>
  <c r="O28" s="1"/>
  <c r="L28" s="1"/>
  <c r="J15"/>
  <c r="J24"/>
  <c r="J14"/>
  <c r="J26"/>
  <c r="O26" s="1"/>
  <c r="L26" s="1"/>
  <c r="AO13" i="14"/>
  <c r="W13" i="2"/>
  <c r="X13" s="1"/>
  <c r="W19"/>
  <c r="X19" s="1"/>
  <c r="E53" i="14"/>
  <c r="AF13"/>
  <c r="W12" i="2"/>
  <c r="X12" s="1"/>
  <c r="CH13" i="14"/>
  <c r="W18" i="2"/>
  <c r="X18" s="1"/>
  <c r="W53" i="14"/>
  <c r="V53" s="1"/>
  <c r="W21" i="2"/>
  <c r="X21" s="1"/>
  <c r="AX53" i="14"/>
  <c r="AW53" s="1"/>
  <c r="W24" i="2"/>
  <c r="X24" s="1"/>
  <c r="AF53" i="14"/>
  <c r="AE53" s="1"/>
  <c r="W22" i="2"/>
  <c r="X22" s="1"/>
  <c r="W13" i="14"/>
  <c r="W11" i="2"/>
  <c r="X11" s="1"/>
  <c r="W17"/>
  <c r="BG13" i="14"/>
  <c r="W15" i="2"/>
  <c r="X15" s="1"/>
  <c r="AO53" i="14"/>
  <c r="AN53" s="1"/>
  <c r="W23" i="2"/>
  <c r="X23" s="1"/>
  <c r="BP13" i="14"/>
  <c r="W16" i="2"/>
  <c r="X16" s="1"/>
  <c r="W9"/>
  <c r="X9" s="1"/>
  <c r="AX13" i="14"/>
  <c r="W14" i="2"/>
  <c r="X14" s="1"/>
  <c r="N13" i="14"/>
  <c r="W10" i="2"/>
  <c r="X10" s="1"/>
  <c r="BG53" i="14"/>
  <c r="BF53" s="1"/>
  <c r="W25" i="2"/>
  <c r="X25" s="1"/>
  <c r="O15" i="1" l="1"/>
  <c r="L15"/>
  <c r="O17"/>
  <c r="L17"/>
  <c r="O18"/>
  <c r="L18"/>
  <c r="O25"/>
  <c r="L25"/>
  <c r="O21"/>
  <c r="L21"/>
  <c r="O16"/>
  <c r="L16"/>
  <c r="O24"/>
  <c r="L24"/>
  <c r="O19"/>
  <c r="L19"/>
  <c r="O20"/>
  <c r="L20"/>
  <c r="O22"/>
  <c r="L22"/>
  <c r="O14"/>
  <c r="L14"/>
  <c r="CA13" i="14"/>
  <c r="X17" i="2"/>
  <c r="H13" i="14"/>
  <c r="G13"/>
  <c r="O12" i="1"/>
  <c r="H53" i="14"/>
  <c r="G53"/>
  <c r="BI53"/>
  <c r="BJ53"/>
  <c r="P13"/>
  <c r="Q13"/>
  <c r="AZ13"/>
  <c r="AZ18" s="1"/>
  <c r="BA18" s="1"/>
  <c r="BA13"/>
  <c r="BR13"/>
  <c r="BS13"/>
  <c r="AQ53"/>
  <c r="AR53"/>
  <c r="BI13"/>
  <c r="BJ13"/>
  <c r="CB13"/>
  <c r="Y13"/>
  <c r="Y18" s="1"/>
  <c r="Z18" s="1"/>
  <c r="Z13"/>
  <c r="AH53"/>
  <c r="AI53"/>
  <c r="AZ53"/>
  <c r="BA53"/>
  <c r="Y53"/>
  <c r="Z53"/>
  <c r="CK13"/>
  <c r="CJ13"/>
  <c r="AH13"/>
  <c r="AI13"/>
  <c r="AQ13"/>
  <c r="AR13"/>
  <c r="W8" i="2" l="1"/>
  <c r="X8" s="1"/>
  <c r="BR14" i="14"/>
  <c r="BR18" s="1"/>
  <c r="BS18" s="1"/>
  <c r="BI14"/>
  <c r="BI18" s="1"/>
  <c r="BJ18" s="1"/>
  <c r="AZ54"/>
  <c r="AZ58" s="1"/>
  <c r="BA58" s="1"/>
  <c r="P14"/>
  <c r="AQ54"/>
  <c r="AQ58" s="1"/>
  <c r="AR58" s="1"/>
  <c r="CA18"/>
  <c r="CB18" s="1"/>
  <c r="CJ14"/>
  <c r="CJ18" s="1"/>
  <c r="CK18" s="1"/>
  <c r="AH54"/>
  <c r="AH58" s="1"/>
  <c r="AI58" s="1"/>
  <c r="Y54"/>
  <c r="Y58" s="1"/>
  <c r="Z58" s="1"/>
  <c r="AQ14"/>
  <c r="AQ18" s="1"/>
  <c r="AR18" s="1"/>
  <c r="BI54"/>
  <c r="BI58" s="1"/>
  <c r="BJ58" s="1"/>
  <c r="G54"/>
  <c r="G58" s="1"/>
  <c r="H58" s="1"/>
  <c r="AH14"/>
  <c r="AH18" s="1"/>
  <c r="AI18" s="1"/>
  <c r="P54"/>
  <c r="P58" s="1"/>
  <c r="Q58" s="1"/>
  <c r="Q14"/>
  <c r="AR54"/>
  <c r="BA54"/>
  <c r="AR14" l="1"/>
  <c r="CK14"/>
  <c r="BJ54"/>
  <c r="AI14"/>
  <c r="Q54"/>
  <c r="AI54"/>
  <c r="BJ14"/>
  <c r="Z54"/>
  <c r="H54"/>
  <c r="BS14"/>
  <c r="P16"/>
  <c r="W8" i="10"/>
  <c r="H17" i="14" l="1"/>
  <c r="G17"/>
  <c r="Q16"/>
  <c r="P17"/>
  <c r="P18" s="1"/>
  <c r="Q18" s="1"/>
  <c r="Q17" l="1"/>
  <c r="W7" i="9"/>
  <c r="N13" i="1"/>
  <c r="O13" l="1"/>
  <c r="W8" i="6" l="1"/>
  <c r="W7" i="10"/>
  <c r="W8" i="9"/>
  <c r="CA16" i="14" s="1"/>
  <c r="D16"/>
  <c r="H16" l="1"/>
  <c r="G16"/>
  <c r="G18" s="1"/>
  <c r="H18" s="1"/>
</calcChain>
</file>

<file path=xl/comments1.xml><?xml version="1.0" encoding="utf-8"?>
<comments xmlns="http://schemas.openxmlformats.org/spreadsheetml/2006/main">
  <authors>
    <author>ف. الكبسي</author>
  </authors>
  <commentList>
    <comment ref="D7" authorId="0">
      <text>
        <r>
          <rPr>
            <b/>
            <sz val="12"/>
            <color indexed="81"/>
            <rFont val="Tahoma"/>
            <family val="2"/>
          </rPr>
          <t>أدرج درجة الخصم في الخطأ الواحد</t>
        </r>
        <r>
          <rPr>
            <sz val="9"/>
            <color indexed="81"/>
            <rFont val="Tahoma"/>
            <family val="2"/>
          </rPr>
          <t xml:space="preserve">
</t>
        </r>
      </text>
    </comment>
    <comment ref="F7" authorId="0">
      <text>
        <r>
          <rPr>
            <b/>
            <sz val="12"/>
            <color indexed="81"/>
            <rFont val="Tahoma"/>
            <family val="2"/>
          </rPr>
          <t>أدرج درجة الخصم للخطأ الواحد</t>
        </r>
      </text>
    </comment>
    <comment ref="H7" authorId="0">
      <text>
        <r>
          <rPr>
            <b/>
            <sz val="12"/>
            <color indexed="81"/>
            <rFont val="Tahoma"/>
            <family val="2"/>
          </rPr>
          <t>أدرج الخصم للخطأ الواحد</t>
        </r>
      </text>
    </comment>
    <comment ref="J7" authorId="0">
      <text>
        <r>
          <rPr>
            <b/>
            <sz val="12"/>
            <color indexed="81"/>
            <rFont val="Tahoma"/>
            <family val="2"/>
          </rPr>
          <t>أدرج الخصم للخطأ الواحد</t>
        </r>
      </text>
    </comment>
    <comment ref="L7" authorId="0">
      <text>
        <r>
          <rPr>
            <b/>
            <sz val="12"/>
            <color indexed="81"/>
            <rFont val="Tahoma"/>
            <family val="2"/>
          </rPr>
          <t>أدرج الخصم للخطأ الواحد</t>
        </r>
      </text>
    </comment>
  </commentList>
</comments>
</file>

<file path=xl/comments2.xml><?xml version="1.0" encoding="utf-8"?>
<comments xmlns="http://schemas.openxmlformats.org/spreadsheetml/2006/main">
  <authors>
    <author>ف. الكبسي</author>
  </authors>
  <commentList>
    <comment ref="D8" authorId="0">
      <text>
        <r>
          <rPr>
            <b/>
            <sz val="12"/>
            <color indexed="81"/>
            <rFont val="Tahoma"/>
            <family val="2"/>
          </rPr>
          <t>أدرج درجة الخصم في الخطأ الواحد</t>
        </r>
        <r>
          <rPr>
            <sz val="9"/>
            <color indexed="81"/>
            <rFont val="Tahoma"/>
            <family val="2"/>
          </rPr>
          <t xml:space="preserve">
</t>
        </r>
      </text>
    </comment>
    <comment ref="F8" authorId="0">
      <text>
        <r>
          <rPr>
            <b/>
            <sz val="12"/>
            <color indexed="81"/>
            <rFont val="Tahoma"/>
            <family val="2"/>
          </rPr>
          <t>أدرج درجة الخصم للخطأ الواحد</t>
        </r>
      </text>
    </comment>
    <comment ref="H8" authorId="0">
      <text>
        <r>
          <rPr>
            <b/>
            <sz val="12"/>
            <color indexed="81"/>
            <rFont val="Tahoma"/>
            <family val="2"/>
          </rPr>
          <t>أدرج الخصم للخطأ الواحد</t>
        </r>
      </text>
    </comment>
    <comment ref="J8" authorId="0">
      <text>
        <r>
          <rPr>
            <b/>
            <sz val="12"/>
            <color indexed="81"/>
            <rFont val="Tahoma"/>
            <family val="2"/>
          </rPr>
          <t>أدرج الخصم للخطأ الواحد</t>
        </r>
      </text>
    </comment>
    <comment ref="L8" authorId="0">
      <text>
        <r>
          <rPr>
            <b/>
            <sz val="12"/>
            <color indexed="81"/>
            <rFont val="Tahoma"/>
            <family val="2"/>
          </rPr>
          <t>أدرج الخصم للخطأ الواحد</t>
        </r>
      </text>
    </comment>
  </commentList>
</comments>
</file>

<file path=xl/comments3.xml><?xml version="1.0" encoding="utf-8"?>
<comments xmlns="http://schemas.openxmlformats.org/spreadsheetml/2006/main">
  <authors>
    <author>ف. الكبسي</author>
  </authors>
  <commentList>
    <comment ref="D8" authorId="0">
      <text>
        <r>
          <rPr>
            <b/>
            <sz val="12"/>
            <color indexed="81"/>
            <rFont val="Tahoma"/>
            <family val="2"/>
          </rPr>
          <t>أدرج درجة الخصم في الخطأ الواحد</t>
        </r>
        <r>
          <rPr>
            <sz val="9"/>
            <color indexed="81"/>
            <rFont val="Tahoma"/>
            <family val="2"/>
          </rPr>
          <t xml:space="preserve">
</t>
        </r>
      </text>
    </comment>
    <comment ref="F8" authorId="0">
      <text>
        <r>
          <rPr>
            <b/>
            <sz val="12"/>
            <color indexed="81"/>
            <rFont val="Tahoma"/>
            <family val="2"/>
          </rPr>
          <t>أدرج درجة الخصم للخطأ الواحد</t>
        </r>
      </text>
    </comment>
    <comment ref="H8" authorId="0">
      <text>
        <r>
          <rPr>
            <b/>
            <sz val="12"/>
            <color indexed="81"/>
            <rFont val="Tahoma"/>
            <family val="2"/>
          </rPr>
          <t>أدرج الخصم للخطأ الواحد</t>
        </r>
      </text>
    </comment>
    <comment ref="J8" authorId="0">
      <text>
        <r>
          <rPr>
            <b/>
            <sz val="12"/>
            <color indexed="81"/>
            <rFont val="Tahoma"/>
            <family val="2"/>
          </rPr>
          <t>أدرج الخصم للخطأ الواحد</t>
        </r>
      </text>
    </comment>
    <comment ref="L8" authorId="0">
      <text>
        <r>
          <rPr>
            <b/>
            <sz val="12"/>
            <color indexed="81"/>
            <rFont val="Tahoma"/>
            <family val="2"/>
          </rPr>
          <t>أدرج الخصم للخطأ الواحد</t>
        </r>
      </text>
    </comment>
  </commentList>
</comments>
</file>

<file path=xl/comments4.xml><?xml version="1.0" encoding="utf-8"?>
<comments xmlns="http://schemas.openxmlformats.org/spreadsheetml/2006/main">
  <authors>
    <author>ف. الكبسي</author>
  </authors>
  <commentList>
    <comment ref="D8" authorId="0">
      <text>
        <r>
          <rPr>
            <b/>
            <sz val="12"/>
            <color indexed="81"/>
            <rFont val="Tahoma"/>
            <family val="2"/>
          </rPr>
          <t>أدرج درجة الخصم في الخطأ الواحد</t>
        </r>
        <r>
          <rPr>
            <sz val="9"/>
            <color indexed="81"/>
            <rFont val="Tahoma"/>
            <family val="2"/>
          </rPr>
          <t xml:space="preserve">
</t>
        </r>
      </text>
    </comment>
    <comment ref="F8" authorId="0">
      <text>
        <r>
          <rPr>
            <b/>
            <sz val="12"/>
            <color indexed="81"/>
            <rFont val="Tahoma"/>
            <family val="2"/>
          </rPr>
          <t>أدرج درجة الخصم للخطأ الواحد</t>
        </r>
      </text>
    </comment>
    <comment ref="H8" authorId="0">
      <text>
        <r>
          <rPr>
            <b/>
            <sz val="12"/>
            <color indexed="81"/>
            <rFont val="Tahoma"/>
            <family val="2"/>
          </rPr>
          <t>أدرج درجة الخصم للخطأ الواحد</t>
        </r>
      </text>
    </comment>
    <comment ref="J8" authorId="0">
      <text>
        <r>
          <rPr>
            <b/>
            <sz val="12"/>
            <color indexed="81"/>
            <rFont val="Tahoma"/>
            <family val="2"/>
          </rPr>
          <t>أدرج درجة الخصم للخطأ الواحد</t>
        </r>
      </text>
    </comment>
    <comment ref="L8" authorId="0">
      <text>
        <r>
          <rPr>
            <b/>
            <sz val="12"/>
            <color indexed="81"/>
            <rFont val="Tahoma"/>
            <family val="2"/>
          </rPr>
          <t>أدرج الخصم للخطأ الواحد</t>
        </r>
      </text>
    </comment>
  </commentList>
</comments>
</file>

<file path=xl/comments5.xml><?xml version="1.0" encoding="utf-8"?>
<comments xmlns="http://schemas.openxmlformats.org/spreadsheetml/2006/main">
  <authors>
    <author>ف. الكبسي</author>
  </authors>
  <commentList>
    <comment ref="D8" authorId="0">
      <text>
        <r>
          <rPr>
            <b/>
            <sz val="12"/>
            <color indexed="81"/>
            <rFont val="Tahoma"/>
            <family val="2"/>
          </rPr>
          <t>أدرج درجة الخصم في الخطأ الواحد</t>
        </r>
        <r>
          <rPr>
            <sz val="9"/>
            <color indexed="81"/>
            <rFont val="Tahoma"/>
            <family val="2"/>
          </rPr>
          <t xml:space="preserve">
</t>
        </r>
      </text>
    </comment>
    <comment ref="F8" authorId="0">
      <text>
        <r>
          <rPr>
            <b/>
            <sz val="12"/>
            <color indexed="81"/>
            <rFont val="Tahoma"/>
            <family val="2"/>
          </rPr>
          <t>أدرج درجة الخصم للخطأ الواحد</t>
        </r>
      </text>
    </comment>
    <comment ref="H8" authorId="0">
      <text>
        <r>
          <rPr>
            <b/>
            <sz val="12"/>
            <color indexed="81"/>
            <rFont val="Tahoma"/>
            <family val="2"/>
          </rPr>
          <t>أدرج درجة الخصم للخطأ الواحد</t>
        </r>
      </text>
    </comment>
    <comment ref="J8" authorId="0">
      <text>
        <r>
          <rPr>
            <b/>
            <sz val="12"/>
            <color indexed="81"/>
            <rFont val="Tahoma"/>
            <family val="2"/>
          </rPr>
          <t>أدرج درجة الخصم للخطأ الواحد</t>
        </r>
      </text>
    </comment>
    <comment ref="L8" authorId="0">
      <text>
        <r>
          <rPr>
            <b/>
            <sz val="12"/>
            <color indexed="81"/>
            <rFont val="Tahoma"/>
            <family val="2"/>
          </rPr>
          <t>أدرج الخصم للخطأ الواحد</t>
        </r>
      </text>
    </comment>
  </commentList>
</comments>
</file>

<file path=xl/comments6.xml><?xml version="1.0" encoding="utf-8"?>
<comments xmlns="http://schemas.openxmlformats.org/spreadsheetml/2006/main">
  <authors>
    <author>ف. الكبسي</author>
  </authors>
  <commentList>
    <comment ref="D8" authorId="0">
      <text>
        <r>
          <rPr>
            <b/>
            <sz val="12"/>
            <color indexed="81"/>
            <rFont val="Tahoma"/>
            <family val="2"/>
          </rPr>
          <t>أدرج درجة الخصم في الخطأ الواحد</t>
        </r>
        <r>
          <rPr>
            <sz val="9"/>
            <color indexed="81"/>
            <rFont val="Tahoma"/>
            <family val="2"/>
          </rPr>
          <t xml:space="preserve">
</t>
        </r>
      </text>
    </comment>
    <comment ref="F8" authorId="0">
      <text>
        <r>
          <rPr>
            <b/>
            <sz val="12"/>
            <color indexed="81"/>
            <rFont val="Tahoma"/>
            <family val="2"/>
          </rPr>
          <t>أدرج درجة الخصم للخطأ الواحد</t>
        </r>
      </text>
    </comment>
    <comment ref="H8" authorId="0">
      <text>
        <r>
          <rPr>
            <b/>
            <sz val="12"/>
            <color indexed="81"/>
            <rFont val="Tahoma"/>
            <family val="2"/>
          </rPr>
          <t>أدرج درجة الخصم للخطأ الواحد</t>
        </r>
      </text>
    </comment>
    <comment ref="J8" authorId="0">
      <text>
        <r>
          <rPr>
            <b/>
            <sz val="12"/>
            <color indexed="81"/>
            <rFont val="Tahoma"/>
            <family val="2"/>
          </rPr>
          <t>أدرج درجة الخصم للخطأ الواحد</t>
        </r>
      </text>
    </comment>
    <comment ref="L8" authorId="0">
      <text>
        <r>
          <rPr>
            <b/>
            <sz val="12"/>
            <color indexed="81"/>
            <rFont val="Tahoma"/>
            <family val="2"/>
          </rPr>
          <t>أدرج الخصم للخطأ الواحد</t>
        </r>
      </text>
    </comment>
  </commentList>
</comments>
</file>

<file path=xl/comments7.xml><?xml version="1.0" encoding="utf-8"?>
<comments xmlns="http://schemas.openxmlformats.org/spreadsheetml/2006/main">
  <authors>
    <author>ف. الكبسي</author>
  </authors>
  <commentList>
    <comment ref="D8" authorId="0">
      <text>
        <r>
          <rPr>
            <b/>
            <sz val="12"/>
            <color indexed="81"/>
            <rFont val="Tahoma"/>
            <family val="2"/>
          </rPr>
          <t>أدرج درجة الخصم في الخطأ الواحد</t>
        </r>
        <r>
          <rPr>
            <sz val="9"/>
            <color indexed="81"/>
            <rFont val="Tahoma"/>
            <family val="2"/>
          </rPr>
          <t xml:space="preserve">
</t>
        </r>
      </text>
    </comment>
    <comment ref="F8" authorId="0">
      <text>
        <r>
          <rPr>
            <b/>
            <sz val="12"/>
            <color indexed="81"/>
            <rFont val="Tahoma"/>
            <family val="2"/>
          </rPr>
          <t>أدرج درجة الخصم للخطأ الواحد</t>
        </r>
      </text>
    </comment>
    <comment ref="H8" authorId="0">
      <text>
        <r>
          <rPr>
            <b/>
            <sz val="12"/>
            <color indexed="81"/>
            <rFont val="Tahoma"/>
            <family val="2"/>
          </rPr>
          <t>أدرج درجة الخصم للخطأ الواحد</t>
        </r>
      </text>
    </comment>
    <comment ref="J8" authorId="0">
      <text>
        <r>
          <rPr>
            <b/>
            <sz val="12"/>
            <color indexed="81"/>
            <rFont val="Tahoma"/>
            <family val="2"/>
          </rPr>
          <t>أدرج درجة الخصم للخطأ الواحد</t>
        </r>
      </text>
    </comment>
    <comment ref="L8" authorId="0">
      <text>
        <r>
          <rPr>
            <b/>
            <sz val="12"/>
            <color indexed="81"/>
            <rFont val="Tahoma"/>
            <family val="2"/>
          </rPr>
          <t>أدرج الخصم للخطأ الواحد</t>
        </r>
      </text>
    </comment>
  </commentList>
</comments>
</file>

<file path=xl/comments8.xml><?xml version="1.0" encoding="utf-8"?>
<comments xmlns="http://schemas.openxmlformats.org/spreadsheetml/2006/main">
  <authors>
    <author>ف. الكبسي</author>
  </authors>
  <commentList>
    <comment ref="D8" authorId="0">
      <text>
        <r>
          <rPr>
            <b/>
            <sz val="12"/>
            <color indexed="81"/>
            <rFont val="Tahoma"/>
            <family val="2"/>
          </rPr>
          <t>أدرج درجة الخصم في الخطأ الواحد</t>
        </r>
        <r>
          <rPr>
            <sz val="9"/>
            <color indexed="81"/>
            <rFont val="Tahoma"/>
            <family val="2"/>
          </rPr>
          <t xml:space="preserve">
</t>
        </r>
      </text>
    </comment>
    <comment ref="F8" authorId="0">
      <text>
        <r>
          <rPr>
            <b/>
            <sz val="12"/>
            <color indexed="81"/>
            <rFont val="Tahoma"/>
            <family val="2"/>
          </rPr>
          <t>أدرج درجة الخصم للخطأ الواحد</t>
        </r>
      </text>
    </comment>
    <comment ref="H8" authorId="0">
      <text>
        <r>
          <rPr>
            <b/>
            <sz val="12"/>
            <color indexed="81"/>
            <rFont val="Tahoma"/>
            <family val="2"/>
          </rPr>
          <t>أدرج درجة الخصم للخطأ الواحد</t>
        </r>
      </text>
    </comment>
    <comment ref="J8" authorId="0">
      <text>
        <r>
          <rPr>
            <b/>
            <sz val="12"/>
            <color indexed="81"/>
            <rFont val="Tahoma"/>
            <family val="2"/>
          </rPr>
          <t>أدرج درجة الخصم للخطأ الواحد</t>
        </r>
      </text>
    </comment>
    <comment ref="L8" authorId="0">
      <text>
        <r>
          <rPr>
            <b/>
            <sz val="12"/>
            <color indexed="81"/>
            <rFont val="Tahoma"/>
            <family val="2"/>
          </rPr>
          <t>أدرج الخصم للخطأ الواحد</t>
        </r>
      </text>
    </comment>
  </commentList>
</comments>
</file>

<file path=xl/comments9.xml><?xml version="1.0" encoding="utf-8"?>
<comments xmlns="http://schemas.openxmlformats.org/spreadsheetml/2006/main">
  <authors>
    <author>ف. الكبسي</author>
  </authors>
  <commentList>
    <comment ref="D8" authorId="0">
      <text>
        <r>
          <rPr>
            <b/>
            <sz val="12"/>
            <color indexed="81"/>
            <rFont val="Tahoma"/>
            <family val="2"/>
          </rPr>
          <t>أدرج درجة الخصم في الخطأ الواحد</t>
        </r>
        <r>
          <rPr>
            <sz val="9"/>
            <color indexed="81"/>
            <rFont val="Tahoma"/>
            <family val="2"/>
          </rPr>
          <t xml:space="preserve">
</t>
        </r>
      </text>
    </comment>
    <comment ref="F8" authorId="0">
      <text>
        <r>
          <rPr>
            <b/>
            <sz val="12"/>
            <color indexed="81"/>
            <rFont val="Tahoma"/>
            <family val="2"/>
          </rPr>
          <t>أدرج درجة الخصم للخطأ الواحد</t>
        </r>
      </text>
    </comment>
    <comment ref="H8" authorId="0">
      <text>
        <r>
          <rPr>
            <b/>
            <sz val="12"/>
            <color indexed="81"/>
            <rFont val="Tahoma"/>
            <family val="2"/>
          </rPr>
          <t>أدرج درجة الخصم للخطأ الواحد</t>
        </r>
      </text>
    </comment>
    <comment ref="J8" authorId="0">
      <text>
        <r>
          <rPr>
            <b/>
            <sz val="12"/>
            <color indexed="81"/>
            <rFont val="Tahoma"/>
            <family val="2"/>
          </rPr>
          <t>أدرج درجة الخصم للخطأ الواحد</t>
        </r>
      </text>
    </comment>
    <comment ref="L8" authorId="0">
      <text>
        <r>
          <rPr>
            <b/>
            <sz val="12"/>
            <color indexed="81"/>
            <rFont val="Tahoma"/>
            <family val="2"/>
          </rPr>
          <t>أدرج الخصم للخطأ الواحد</t>
        </r>
      </text>
    </comment>
  </commentList>
</comments>
</file>

<file path=xl/comments10.xml><?xml version="1.0" encoding="utf-8"?>
<comments xmlns="http://schemas.openxmlformats.org/spreadsheetml/2006/main">
  <authors>
    <author>ف. الكبسي</author>
  </authors>
  <commentList>
    <comment ref="D8" authorId="0">
      <text>
        <r>
          <rPr>
            <b/>
            <sz val="12"/>
            <color indexed="81"/>
            <rFont val="Tahoma"/>
            <family val="2"/>
          </rPr>
          <t>أدرج درجة الخصم في الخطأ الواحد</t>
        </r>
        <r>
          <rPr>
            <sz val="9"/>
            <color indexed="81"/>
            <rFont val="Tahoma"/>
            <family val="2"/>
          </rPr>
          <t xml:space="preserve">
</t>
        </r>
      </text>
    </comment>
    <comment ref="F8" authorId="0">
      <text>
        <r>
          <rPr>
            <b/>
            <sz val="12"/>
            <color indexed="81"/>
            <rFont val="Tahoma"/>
            <family val="2"/>
          </rPr>
          <t>أدرج درجة الخصم للخطأ الواحد</t>
        </r>
      </text>
    </comment>
    <comment ref="H8" authorId="0">
      <text>
        <r>
          <rPr>
            <b/>
            <sz val="12"/>
            <color indexed="81"/>
            <rFont val="Tahoma"/>
            <family val="2"/>
          </rPr>
          <t>أدرج درجة الخصم للخطأ الواحد</t>
        </r>
      </text>
    </comment>
    <comment ref="J8" authorId="0">
      <text>
        <r>
          <rPr>
            <b/>
            <sz val="12"/>
            <color indexed="81"/>
            <rFont val="Tahoma"/>
            <family val="2"/>
          </rPr>
          <t>أدرج درجة الخصم للخطأ الواحد</t>
        </r>
      </text>
    </comment>
    <comment ref="L8" authorId="0">
      <text>
        <r>
          <rPr>
            <b/>
            <sz val="12"/>
            <color indexed="81"/>
            <rFont val="Tahoma"/>
            <family val="2"/>
          </rPr>
          <t>أدرج الخصم للخطأ الواحد</t>
        </r>
      </text>
    </comment>
  </commentList>
</comments>
</file>

<file path=xl/comments11.xml><?xml version="1.0" encoding="utf-8"?>
<comments xmlns="http://schemas.openxmlformats.org/spreadsheetml/2006/main">
  <authors>
    <author>ف. الكبسي</author>
  </authors>
  <commentList>
    <comment ref="H4" authorId="0">
      <text>
        <r>
          <rPr>
            <b/>
            <sz val="12"/>
            <color indexed="81"/>
            <rFont val="Tahoma"/>
            <family val="2"/>
          </rPr>
          <t>يتم تسجيل تأريخ إصدار بطاقة النتائج الدورية هنا</t>
        </r>
      </text>
    </comment>
    <comment ref="H7" authorId="0">
      <text>
        <r>
          <rPr>
            <b/>
            <sz val="14"/>
            <color indexed="81"/>
            <rFont val="Tahoma"/>
            <family val="2"/>
          </rPr>
          <t>تسجيل العام الدراسي</t>
        </r>
      </text>
    </comment>
    <comment ref="H9" authorId="0">
      <text>
        <r>
          <rPr>
            <b/>
            <sz val="12"/>
            <color indexed="81"/>
            <rFont val="Tahoma"/>
            <family val="2"/>
          </rPr>
          <t>يتم إدراج تأريخ فترة التقويم للطالب/ة</t>
        </r>
      </text>
    </comment>
    <comment ref="H20" authorId="0">
      <text>
        <r>
          <rPr>
            <b/>
            <sz val="12"/>
            <color indexed="81"/>
            <rFont val="Tahoma"/>
            <family val="2"/>
          </rPr>
          <t>يتم إدراج تأريخ فترة حصر الغياب للطلاب</t>
        </r>
      </text>
    </comment>
  </commentList>
</comments>
</file>

<file path=xl/sharedStrings.xml><?xml version="1.0" encoding="utf-8"?>
<sst xmlns="http://schemas.openxmlformats.org/spreadsheetml/2006/main" count="778" uniqueCount="155">
  <si>
    <t>الحضور</t>
  </si>
  <si>
    <t>المجموع</t>
  </si>
  <si>
    <t>مجموع درجات الأعمال الفصلية</t>
  </si>
  <si>
    <t>الأسبوع</t>
  </si>
  <si>
    <t>الرقم الأكاديمي</t>
  </si>
  <si>
    <t>المملكة العربية السعودية</t>
  </si>
  <si>
    <t>وزارة التربية والتعليم</t>
  </si>
  <si>
    <t>الفصل الدراسي</t>
  </si>
  <si>
    <t>متوسط الدرجات</t>
  </si>
  <si>
    <t>الدرجة بعد التحويل</t>
  </si>
  <si>
    <t>الدرجة</t>
  </si>
  <si>
    <t>إجمالي الدرجات</t>
  </si>
  <si>
    <t>متوسط الدرجات المستحقة</t>
  </si>
  <si>
    <t>المتوسط</t>
  </si>
  <si>
    <t>عدد مرات المتابعة</t>
  </si>
  <si>
    <t>ملاحظة رصد الدرجات</t>
  </si>
  <si>
    <t>مجموع الدرجات</t>
  </si>
  <si>
    <t>الدرجات بعد التحويل</t>
  </si>
  <si>
    <t>الشعبة</t>
  </si>
  <si>
    <t>عدد مرات التقويم</t>
  </si>
  <si>
    <t>مستوى الطالب/ة في فترة التقويم</t>
  </si>
  <si>
    <t>التعليقات والمستويات</t>
  </si>
  <si>
    <t>عدد عناصر التقويم</t>
  </si>
  <si>
    <t>درجة الأسبوع</t>
  </si>
  <si>
    <t>درجة العنصر</t>
  </si>
  <si>
    <t>الأسبوع 1</t>
  </si>
  <si>
    <t>الأسبوع 2</t>
  </si>
  <si>
    <t>الأسبوع 3</t>
  </si>
  <si>
    <t>الأسبوع 4</t>
  </si>
  <si>
    <t>الأسبوع 5</t>
  </si>
  <si>
    <t>الأسبوع 6</t>
  </si>
  <si>
    <t>الأسبوع 7</t>
  </si>
  <si>
    <t>الأسبوع 8</t>
  </si>
  <si>
    <t>الأسبوع 9</t>
  </si>
  <si>
    <t>الأسبوع 10</t>
  </si>
  <si>
    <t>محتوى خلية الحضور</t>
  </si>
  <si>
    <t>المجموع الكلي قبل التقريب</t>
  </si>
  <si>
    <t>العام الدراسي</t>
  </si>
  <si>
    <t>أدوات التقويم</t>
  </si>
  <si>
    <t>التعليقات والتقديرات</t>
  </si>
  <si>
    <t>ملحوظات</t>
  </si>
  <si>
    <t>مرئيات ولي الأمر / والتوقيع بالعلم .</t>
  </si>
  <si>
    <t>المقرر</t>
  </si>
  <si>
    <t>درجة أداة التقويم المعتمدة</t>
  </si>
  <si>
    <t>الرصيد المتوقع</t>
  </si>
  <si>
    <t>أثناء المتابعة</t>
  </si>
  <si>
    <t>الدرجات المكتسبة من متابعة الطالب/ة</t>
  </si>
  <si>
    <t>رصيد الطالب/ة المتوقع</t>
  </si>
  <si>
    <t>الحد الأعلى لتقويم الطالب</t>
  </si>
  <si>
    <t>رصيد الطالب المتوقع</t>
  </si>
  <si>
    <t>الحد الأعلى لتقويم الطالب/ة</t>
  </si>
  <si>
    <t>مستوى الطالب مدة التقويم</t>
  </si>
  <si>
    <t>بيان كشف درجات الطلاب / الطالبات في الحفظ</t>
  </si>
  <si>
    <t>عدد مرات التقويم في الحفظ</t>
  </si>
  <si>
    <t>صحة القراءة</t>
  </si>
  <si>
    <t>الترتيل</t>
  </si>
  <si>
    <t>تطبيق التجويد</t>
  </si>
  <si>
    <t>الانطلاق في القراءة</t>
  </si>
  <si>
    <t>الحفظ</t>
  </si>
  <si>
    <t>درجة الخطأ</t>
  </si>
  <si>
    <t>درجة التقويم</t>
  </si>
  <si>
    <t>مجموع درجات الحفظ</t>
  </si>
  <si>
    <t>متوسط درجة الحفظ</t>
  </si>
  <si>
    <t>مجموع درجات الانطلاق في القراءة</t>
  </si>
  <si>
    <t>متوسط درجة الانطلاق في القراءة</t>
  </si>
  <si>
    <t>الإدارة العامة للتربية والتعليم بمنطقة عسير</t>
  </si>
  <si>
    <t>ثانوية الخميس</t>
  </si>
  <si>
    <t>نظام المقررات</t>
  </si>
  <si>
    <t>متابعة تقويم الطلاب في مقرر القرآن الكريم</t>
  </si>
  <si>
    <t>الأسبوع العاشر</t>
  </si>
  <si>
    <t>معلم المادة</t>
  </si>
  <si>
    <t>الأسبــــوع الأول</t>
  </si>
  <si>
    <t>الأسبـــوع الثـــاني</t>
  </si>
  <si>
    <t>الأسبـــوع الثــــالــــث</t>
  </si>
  <si>
    <t>م</t>
  </si>
  <si>
    <t>اسم الطالب</t>
  </si>
  <si>
    <t>الأسبــــوع الــــرابــــع</t>
  </si>
  <si>
    <t>القرآن الكريم</t>
  </si>
  <si>
    <t>الثــــاني</t>
  </si>
  <si>
    <t>الأولــــى</t>
  </si>
  <si>
    <t>اسم الطالب:</t>
  </si>
  <si>
    <t>السجل الأكاديمي</t>
  </si>
  <si>
    <t>1431 هـ - 1432 هـ</t>
  </si>
  <si>
    <t xml:space="preserve">تقرير التقويم المستمر الدوري للطالب حتى تاريخ </t>
  </si>
  <si>
    <t>عدد مرات متابعة الطالب</t>
  </si>
  <si>
    <t>المستوى المتوقع للطالب</t>
  </si>
  <si>
    <t>المستوى العام للطالب في المقرر من خلال ماتم تقويمه</t>
  </si>
  <si>
    <t>أحمــــد الحســــن فايــــع</t>
  </si>
  <si>
    <t>المكرم ولي أمر الطالب</t>
  </si>
  <si>
    <t>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t>
  </si>
  <si>
    <t>الرقــــم في الكشــــف</t>
  </si>
  <si>
    <t>أحمــــد الحســــن فــــايــــع</t>
  </si>
  <si>
    <t>الأسبــــوع الخــــامــــس</t>
  </si>
  <si>
    <t>الأسبــــوع الســــادس</t>
  </si>
  <si>
    <t>عبدالرحمن محمد فلاح</t>
  </si>
  <si>
    <t>سعود عيسى قليص</t>
  </si>
  <si>
    <t>مازن علي شراحيلي</t>
  </si>
  <si>
    <t>محمد أحمد صالح</t>
  </si>
  <si>
    <t>نواف سعيد عريج</t>
  </si>
  <si>
    <t>وليد سالم الشهري</t>
  </si>
  <si>
    <t>أحمد صالح مجلي</t>
  </si>
  <si>
    <t>أحمد محمد جمعان</t>
  </si>
  <si>
    <t>بخيت سعد البيشي</t>
  </si>
  <si>
    <t>سلطان خالد علي</t>
  </si>
  <si>
    <t>طاهر محمد القرني</t>
  </si>
  <si>
    <t>معاذ عبدالله عطية</t>
  </si>
  <si>
    <t>عبدالعزيز حسين ابوسرهد</t>
  </si>
  <si>
    <t>فارس سعد زهيان</t>
  </si>
  <si>
    <t>محمد سعد أبو زحلة</t>
  </si>
  <si>
    <t>يعقوب إبراهيم عثمان</t>
  </si>
  <si>
    <t>يحيى عبده مجرشي</t>
  </si>
  <si>
    <t>الأسبــــوع الســــابع</t>
  </si>
  <si>
    <t>الخلاصة الأسبوعية لدرجات صحة القراءة للطلاب</t>
  </si>
  <si>
    <t>تاريخ الإشعـــار</t>
  </si>
  <si>
    <t>الأسبــــوع الثــــامــــن</t>
  </si>
  <si>
    <t>الأسبــــوع التــــاسع</t>
  </si>
  <si>
    <t>الخلاصة الأسبوعية لدرجات الترتيل للطلاب</t>
  </si>
  <si>
    <t>الدرجة المخصصة لقراءة آيات القرآن الكريم</t>
  </si>
  <si>
    <t>الدرجة المخصصة للترتيل</t>
  </si>
  <si>
    <t>الخلاصة الأسبوعية لدرجات تطبيق التجويد للطلاب</t>
  </si>
  <si>
    <t>الخلاصة السبوعية لدرجات الانطلاق في القراءة للطلاب</t>
  </si>
  <si>
    <t>الدرجة المخصصة للانطلاق في القراءة</t>
  </si>
  <si>
    <t>أحمـــد الحســــن فــــايــــع</t>
  </si>
  <si>
    <t>البيانات الأساسية لطلاب المستوى الرابع     قسم /  العلوم الإنسانية والإدارية     الفصل الدراسي / الثاني   للعام الدراسي 1431 هـ - 1432 هـ</t>
  </si>
  <si>
    <t>الكشف النهائي لدرجات طلاب المستوى الرابع      قسم العلوم الإنسانية ولإدارية    الفصل الدراسي الثاني      للعام الدراسي 1431 هـ / 1432 هـ</t>
  </si>
  <si>
    <t>الأعمال الفصلية 95 درجة</t>
  </si>
  <si>
    <t>معلــــم المــــادة</t>
  </si>
  <si>
    <t>الأخطاء</t>
  </si>
  <si>
    <t>الدرجة المخصصة لتطبيق التجويد</t>
  </si>
  <si>
    <t>الدرجة المخصصة للحفظ</t>
  </si>
  <si>
    <t>18 / 2 / 1432 هـ</t>
  </si>
  <si>
    <t>غ</t>
  </si>
  <si>
    <t>ت</t>
  </si>
  <si>
    <t>الغياب</t>
  </si>
  <si>
    <t>التأخر</t>
  </si>
  <si>
    <t xml:space="preserve">متابعة غياب طلاب الصف /                               قسم /                    الشعبة /                  الفصل الدراسي /             للعام الدراسي / </t>
  </si>
  <si>
    <t xml:space="preserve">متابعة غياب طلاب الصف /                               قسم /                                                  الشعبة /                                            الفصل الدراسي /                        </t>
  </si>
  <si>
    <t>ثانوية</t>
  </si>
  <si>
    <t>شهر ربيع الأول</t>
  </si>
  <si>
    <t>شهر ربيع الآخر</t>
  </si>
  <si>
    <t>شهر جمادى الأولى</t>
  </si>
  <si>
    <t>شهر جمادى الثانية</t>
  </si>
  <si>
    <t>شهر رجب</t>
  </si>
  <si>
    <t>سلطان خالد غالب</t>
  </si>
  <si>
    <t>معاذ عبدالله عطيه</t>
  </si>
  <si>
    <t>عبدالعزيز حسين أبوسرهد</t>
  </si>
  <si>
    <t>محمد سعد أبوزحلة</t>
  </si>
  <si>
    <t>يعقوب إبراهيم يعقوب</t>
  </si>
  <si>
    <t xml:space="preserve">ملخص متابعة غياب وتأخر طلاب المستوى الرابع شعبة العلوم الإنسانية والإدارية </t>
  </si>
  <si>
    <t>الفصل الدراسي الثاني للعام الدراسي 1431 هـ / 1432 هـ</t>
  </si>
  <si>
    <t>العدد</t>
  </si>
  <si>
    <t>الخصم</t>
  </si>
  <si>
    <t>الدرجة النهائية</t>
  </si>
  <si>
    <t>تقــــريـــر غيــــاب وتــــاخــــر الطــــالــــب حتــــى تــــاريــــخ</t>
  </si>
  <si>
    <t>عــــدد أيــــام</t>
  </si>
</sst>
</file>

<file path=xl/styles.xml><?xml version="1.0" encoding="utf-8"?>
<styleSheet xmlns="http://schemas.openxmlformats.org/spreadsheetml/2006/main">
  <numFmts count="1">
    <numFmt numFmtId="164" formatCode="[$-1970000]B2dd/mm/yyyy;@"/>
  </numFmts>
  <fonts count="32">
    <font>
      <sz val="11"/>
      <color theme="1"/>
      <name val="Arial"/>
      <family val="2"/>
      <charset val="178"/>
      <scheme val="minor"/>
    </font>
    <font>
      <sz val="14"/>
      <color theme="1"/>
      <name val="Arial"/>
      <family val="2"/>
      <charset val="178"/>
      <scheme val="minor"/>
    </font>
    <font>
      <sz val="12"/>
      <color theme="1"/>
      <name val="Arial"/>
      <family val="2"/>
      <scheme val="minor"/>
    </font>
    <font>
      <b/>
      <sz val="14"/>
      <color theme="1"/>
      <name val="Arial"/>
      <family val="2"/>
      <scheme val="minor"/>
    </font>
    <font>
      <b/>
      <sz val="12"/>
      <color theme="1"/>
      <name val="Arial"/>
      <family val="2"/>
      <scheme val="minor"/>
    </font>
    <font>
      <sz val="11"/>
      <color theme="1"/>
      <name val="Arial"/>
      <family val="2"/>
      <scheme val="minor"/>
    </font>
    <font>
      <b/>
      <sz val="10"/>
      <color theme="1"/>
      <name val="Arial"/>
      <family val="2"/>
      <scheme val="minor"/>
    </font>
    <font>
      <b/>
      <sz val="11"/>
      <color theme="1"/>
      <name val="Arial"/>
      <family val="2"/>
      <scheme val="minor"/>
    </font>
    <font>
      <sz val="9"/>
      <color indexed="81"/>
      <name val="Tahoma"/>
      <family val="2"/>
    </font>
    <font>
      <sz val="11"/>
      <color theme="1"/>
      <name val="Arial"/>
      <family val="2"/>
      <charset val="178"/>
      <scheme val="minor"/>
    </font>
    <font>
      <b/>
      <sz val="12"/>
      <color indexed="81"/>
      <name val="Tahoma"/>
      <family val="2"/>
    </font>
    <font>
      <b/>
      <sz val="14"/>
      <color indexed="81"/>
      <name val="Tahoma"/>
      <family val="2"/>
    </font>
    <font>
      <b/>
      <sz val="16"/>
      <color theme="1"/>
      <name val="DecoType Naskh Variants"/>
      <charset val="178"/>
    </font>
    <font>
      <b/>
      <sz val="11"/>
      <color rgb="FFFF0000"/>
      <name val="Arial"/>
      <family val="2"/>
      <scheme val="minor"/>
    </font>
    <font>
      <b/>
      <sz val="12"/>
      <color rgb="FFFF0000"/>
      <name val="Arial"/>
      <family val="2"/>
      <scheme val="minor"/>
    </font>
    <font>
      <b/>
      <u/>
      <sz val="12"/>
      <color theme="1"/>
      <name val="Arial"/>
      <family val="2"/>
      <scheme val="minor"/>
    </font>
    <font>
      <b/>
      <sz val="11"/>
      <color theme="1"/>
      <name val="Arial"/>
      <family val="2"/>
      <charset val="178"/>
      <scheme val="minor"/>
    </font>
    <font>
      <b/>
      <sz val="14"/>
      <color theme="1"/>
      <name val="Arial"/>
      <family val="2"/>
      <charset val="178"/>
      <scheme val="minor"/>
    </font>
    <font>
      <b/>
      <sz val="12"/>
      <color theme="1"/>
      <name val="Arial"/>
      <family val="2"/>
      <charset val="178"/>
      <scheme val="minor"/>
    </font>
    <font>
      <b/>
      <sz val="16"/>
      <color theme="1"/>
      <name val="Arial"/>
      <family val="2"/>
      <charset val="178"/>
      <scheme val="minor"/>
    </font>
    <font>
      <b/>
      <u/>
      <sz val="12"/>
      <color theme="1"/>
      <name val="Arial"/>
      <family val="2"/>
    </font>
    <font>
      <b/>
      <sz val="12"/>
      <color theme="0"/>
      <name val="Arial"/>
      <family val="2"/>
      <scheme val="minor"/>
    </font>
    <font>
      <b/>
      <sz val="18"/>
      <color theme="1"/>
      <name val="Arial"/>
      <family val="2"/>
      <scheme val="minor"/>
    </font>
    <font>
      <b/>
      <sz val="18"/>
      <color theme="1"/>
      <name val="DecoType Naskh Variants"/>
      <charset val="178"/>
    </font>
    <font>
      <b/>
      <sz val="12"/>
      <color theme="1"/>
      <name val="Times New Roman"/>
      <family val="1"/>
      <scheme val="major"/>
    </font>
    <font>
      <b/>
      <sz val="11"/>
      <color theme="1"/>
      <name val="Times New Roman"/>
      <family val="1"/>
      <scheme val="major"/>
    </font>
    <font>
      <b/>
      <sz val="10"/>
      <color theme="1"/>
      <name val="Times New Roman"/>
      <family val="1"/>
      <scheme val="major"/>
    </font>
    <font>
      <sz val="11"/>
      <color theme="1"/>
      <name val="Times New Roman"/>
      <family val="1"/>
      <scheme val="major"/>
    </font>
    <font>
      <sz val="10"/>
      <color theme="1"/>
      <name val="Times New Roman"/>
      <family val="1"/>
      <scheme val="major"/>
    </font>
    <font>
      <b/>
      <sz val="18"/>
      <color theme="1"/>
      <name val="Times New Roman"/>
      <family val="1"/>
      <scheme val="major"/>
    </font>
    <font>
      <b/>
      <u/>
      <sz val="11"/>
      <color theme="1"/>
      <name val="Times New Roman"/>
      <family val="1"/>
      <scheme val="major"/>
    </font>
    <font>
      <b/>
      <u/>
      <sz val="11"/>
      <color theme="1"/>
      <name val="Arial"/>
      <family val="2"/>
      <scheme val="minor"/>
    </font>
  </fonts>
  <fills count="11">
    <fill>
      <patternFill patternType="none"/>
    </fill>
    <fill>
      <patternFill patternType="gray125"/>
    </fill>
    <fill>
      <patternFill patternType="solid">
        <fgColor rgb="FFCCFFFF"/>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5" tint="0.79998168889431442"/>
        <bgColor indexed="64"/>
      </patternFill>
    </fill>
  </fills>
  <borders count="123">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style="thin">
        <color auto="1"/>
      </bottom>
      <diagonal/>
    </border>
    <border>
      <left/>
      <right/>
      <top style="thin">
        <color auto="1"/>
      </top>
      <bottom style="medium">
        <color auto="1"/>
      </bottom>
      <diagonal/>
    </border>
    <border>
      <left style="medium">
        <color auto="1"/>
      </left>
      <right style="medium">
        <color auto="1"/>
      </right>
      <top style="medium">
        <color auto="1"/>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top style="thin">
        <color auto="1"/>
      </top>
      <bottom style="medium">
        <color auto="1"/>
      </bottom>
      <diagonal/>
    </border>
    <border>
      <left style="thin">
        <color auto="1"/>
      </left>
      <right/>
      <top style="medium">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medium">
        <color auto="1"/>
      </bottom>
      <diagonal/>
    </border>
    <border>
      <left/>
      <right/>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style="medium">
        <color auto="1"/>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right style="thin">
        <color rgb="FF002060"/>
      </right>
      <top style="medium">
        <color rgb="FF002060"/>
      </top>
      <bottom style="thin">
        <color rgb="FF002060"/>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right style="thin">
        <color rgb="FF002060"/>
      </right>
      <top style="thin">
        <color rgb="FF002060"/>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hair">
        <color auto="1"/>
      </bottom>
      <diagonal/>
    </border>
    <border>
      <left/>
      <right/>
      <top/>
      <bottom style="hair">
        <color auto="1"/>
      </bottom>
      <diagonal/>
    </border>
    <border>
      <left/>
      <right style="medium">
        <color auto="1"/>
      </right>
      <top/>
      <bottom style="hair">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thin">
        <color auto="1"/>
      </left>
      <right/>
      <top/>
      <bottom style="medium">
        <color auto="1"/>
      </bottom>
      <diagonal/>
    </border>
    <border>
      <left style="medium">
        <color auto="1"/>
      </left>
      <right style="medium">
        <color auto="1"/>
      </right>
      <top/>
      <bottom/>
      <diagonal/>
    </border>
    <border>
      <left style="thin">
        <color auto="1"/>
      </left>
      <right style="thin">
        <color auto="1"/>
      </right>
      <top style="thin">
        <color auto="1"/>
      </top>
      <bottom/>
      <diagonal/>
    </border>
    <border>
      <left/>
      <right style="thin">
        <color auto="1"/>
      </right>
      <top style="double">
        <color auto="1"/>
      </top>
      <bottom style="double">
        <color auto="1"/>
      </bottom>
      <diagonal/>
    </border>
    <border>
      <left/>
      <right/>
      <top style="thin">
        <color rgb="FF002060"/>
      </top>
      <bottom style="medium">
        <color rgb="FF002060"/>
      </bottom>
      <diagonal/>
    </border>
    <border>
      <left style="medium">
        <color rgb="FF002060"/>
      </left>
      <right/>
      <top style="medium">
        <color rgb="FF002060"/>
      </top>
      <bottom style="thin">
        <color rgb="FF002060"/>
      </bottom>
      <diagonal/>
    </border>
    <border>
      <left style="medium">
        <color rgb="FF002060"/>
      </left>
      <right/>
      <top style="thin">
        <color rgb="FF002060"/>
      </top>
      <bottom style="thin">
        <color rgb="FF002060"/>
      </bottom>
      <diagonal/>
    </border>
    <border>
      <left/>
      <right style="medium">
        <color rgb="FF002060"/>
      </right>
      <top style="medium">
        <color rgb="FF002060"/>
      </top>
      <bottom style="thin">
        <color rgb="FF002060"/>
      </bottom>
      <diagonal/>
    </border>
    <border>
      <left/>
      <right style="medium">
        <color rgb="FF002060"/>
      </right>
      <top style="thin">
        <color rgb="FF002060"/>
      </top>
      <bottom style="thin">
        <color rgb="FF002060"/>
      </bottom>
      <diagonal/>
    </border>
    <border>
      <left/>
      <right style="medium">
        <color rgb="FF002060"/>
      </right>
      <top style="medium">
        <color rgb="FF002060"/>
      </top>
      <bottom/>
      <diagonal/>
    </border>
    <border>
      <left/>
      <right style="medium">
        <color rgb="FF002060"/>
      </right>
      <top/>
      <bottom style="medium">
        <color rgb="FF002060"/>
      </bottom>
      <diagonal/>
    </border>
    <border>
      <left/>
      <right style="double">
        <color auto="1"/>
      </right>
      <top/>
      <bottom/>
      <diagonal/>
    </border>
    <border>
      <left/>
      <right/>
      <top/>
      <bottom style="double">
        <color auto="1"/>
      </bottom>
      <diagonal/>
    </border>
    <border>
      <left style="medium">
        <color rgb="FF002060"/>
      </left>
      <right/>
      <top style="medium">
        <color rgb="FF002060"/>
      </top>
      <bottom/>
      <diagonal/>
    </border>
    <border>
      <left style="medium">
        <color rgb="FF002060"/>
      </left>
      <right/>
      <top/>
      <bottom style="medium">
        <color rgb="FF002060"/>
      </bottom>
      <diagonal/>
    </border>
    <border>
      <left style="thick">
        <color rgb="FFC00000"/>
      </left>
      <right/>
      <top style="thick">
        <color rgb="FFC00000"/>
      </top>
      <bottom style="thin">
        <color auto="1"/>
      </bottom>
      <diagonal/>
    </border>
    <border>
      <left/>
      <right style="thin">
        <color auto="1"/>
      </right>
      <top style="thick">
        <color rgb="FFC00000"/>
      </top>
      <bottom style="thin">
        <color auto="1"/>
      </bottom>
      <diagonal/>
    </border>
    <border>
      <left style="thin">
        <color auto="1"/>
      </left>
      <right style="thin">
        <color auto="1"/>
      </right>
      <top style="thick">
        <color rgb="FFC00000"/>
      </top>
      <bottom style="thin">
        <color auto="1"/>
      </bottom>
      <diagonal/>
    </border>
    <border>
      <left style="thin">
        <color auto="1"/>
      </left>
      <right style="thick">
        <color rgb="FFC00000"/>
      </right>
      <top style="thick">
        <color rgb="FFC00000"/>
      </top>
      <bottom style="thin">
        <color auto="1"/>
      </bottom>
      <diagonal/>
    </border>
    <border>
      <left style="thick">
        <color rgb="FFC00000"/>
      </left>
      <right/>
      <top style="thin">
        <color auto="1"/>
      </top>
      <bottom style="thick">
        <color rgb="FFC00000"/>
      </bottom>
      <diagonal/>
    </border>
    <border>
      <left/>
      <right style="thin">
        <color auto="1"/>
      </right>
      <top style="thin">
        <color auto="1"/>
      </top>
      <bottom style="thick">
        <color rgb="FFC00000"/>
      </bottom>
      <diagonal/>
    </border>
    <border>
      <left style="thin">
        <color auto="1"/>
      </left>
      <right style="thin">
        <color auto="1"/>
      </right>
      <top style="thin">
        <color auto="1"/>
      </top>
      <bottom style="thick">
        <color rgb="FFC00000"/>
      </bottom>
      <diagonal/>
    </border>
    <border>
      <left style="thin">
        <color auto="1"/>
      </left>
      <right style="thick">
        <color rgb="FFC00000"/>
      </right>
      <top style="thin">
        <color auto="1"/>
      </top>
      <bottom style="thick">
        <color rgb="FFC00000"/>
      </bottom>
      <diagonal/>
    </border>
    <border>
      <left style="thin">
        <color rgb="FF002060"/>
      </left>
      <right/>
      <top style="thin">
        <color rgb="FF002060"/>
      </top>
      <bottom style="medium">
        <color rgb="FF002060"/>
      </bottom>
      <diagonal/>
    </border>
    <border>
      <left/>
      <right/>
      <top style="thick">
        <color rgb="FFC00000"/>
      </top>
      <bottom style="double">
        <color auto="1"/>
      </bottom>
      <diagonal/>
    </border>
    <border>
      <left style="medium">
        <color rgb="FF002060"/>
      </left>
      <right/>
      <top style="thin">
        <color rgb="FF002060"/>
      </top>
      <bottom style="medium">
        <color rgb="FF002060"/>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style="thin">
        <color auto="1"/>
      </left>
      <right style="medium">
        <color auto="1"/>
      </right>
      <top/>
      <bottom/>
      <diagonal/>
    </border>
    <border>
      <left style="medium">
        <color auto="1"/>
      </left>
      <right style="medium">
        <color auto="1"/>
      </right>
      <top/>
      <bottom style="medium">
        <color auto="1"/>
      </bottom>
      <diagonal/>
    </border>
    <border>
      <left/>
      <right style="thin">
        <color auto="1"/>
      </right>
      <top/>
      <bottom style="medium">
        <color auto="1"/>
      </bottom>
      <diagonal/>
    </border>
    <border>
      <left/>
      <right style="thin">
        <color indexed="64"/>
      </right>
      <top style="thin">
        <color auto="1"/>
      </top>
      <bottom style="medium">
        <color auto="1"/>
      </bottom>
      <diagonal/>
    </border>
    <border>
      <left/>
      <right style="double">
        <color indexed="64"/>
      </right>
      <top/>
      <bottom style="medium">
        <color auto="1"/>
      </bottom>
      <diagonal/>
    </border>
    <border>
      <left/>
      <right/>
      <top style="double">
        <color indexed="64"/>
      </top>
      <bottom style="medium">
        <color auto="1"/>
      </bottom>
      <diagonal/>
    </border>
    <border>
      <left style="double">
        <color auto="1"/>
      </left>
      <right style="thin">
        <color auto="1"/>
      </right>
      <top style="double">
        <color auto="1"/>
      </top>
      <bottom style="medium">
        <color indexed="64"/>
      </bottom>
      <diagonal/>
    </border>
    <border>
      <left/>
      <right style="double">
        <color indexed="64"/>
      </right>
      <top style="double">
        <color indexed="64"/>
      </top>
      <bottom style="medium">
        <color auto="1"/>
      </bottom>
      <diagonal/>
    </border>
    <border>
      <left style="double">
        <color indexed="64"/>
      </left>
      <right/>
      <top style="double">
        <color indexed="64"/>
      </top>
      <bottom style="medium">
        <color auto="1"/>
      </bottom>
      <diagonal/>
    </border>
    <border>
      <left style="double">
        <color auto="1"/>
      </left>
      <right/>
      <top/>
      <bottom style="medium">
        <color auto="1"/>
      </bottom>
      <diagonal/>
    </border>
    <border>
      <left style="thin">
        <color auto="1"/>
      </left>
      <right/>
      <top style="double">
        <color indexed="64"/>
      </top>
      <bottom style="medium">
        <color auto="1"/>
      </bottom>
      <diagonal/>
    </border>
    <border>
      <left style="thin">
        <color auto="1"/>
      </left>
      <right/>
      <top style="medium">
        <color auto="1"/>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double">
        <color auto="1"/>
      </left>
      <right/>
      <top style="double">
        <color auto="1"/>
      </top>
      <bottom style="double">
        <color auto="1"/>
      </bottom>
      <diagonal/>
    </border>
    <border>
      <left/>
      <right/>
      <top style="double">
        <color auto="1"/>
      </top>
      <bottom style="double">
        <color auto="1"/>
      </bottom>
      <diagonal/>
    </border>
  </borders>
  <cellStyleXfs count="2">
    <xf numFmtId="0" fontId="0" fillId="0" borderId="0"/>
    <xf numFmtId="9" fontId="9" fillId="0" borderId="0" applyFont="0" applyFill="0" applyBorder="0" applyAlignment="0" applyProtection="0"/>
  </cellStyleXfs>
  <cellXfs count="462">
    <xf numFmtId="0" fontId="0" fillId="0" borderId="0" xfId="0"/>
    <xf numFmtId="0" fontId="0" fillId="0" borderId="0" xfId="0" applyAlignment="1">
      <alignment readingOrder="2"/>
    </xf>
    <xf numFmtId="0" fontId="0" fillId="0" borderId="0" xfId="0" applyAlignment="1" applyProtection="1">
      <alignment horizontal="center" vertical="center" readingOrder="2"/>
    </xf>
    <xf numFmtId="0" fontId="5" fillId="0" borderId="0" xfId="0" applyFont="1" applyAlignment="1">
      <alignment readingOrder="2"/>
    </xf>
    <xf numFmtId="0" fontId="5" fillId="0" borderId="0" xfId="0" applyFont="1" applyAlignment="1" applyProtection="1">
      <alignment horizontal="center" vertical="center" readingOrder="2"/>
    </xf>
    <xf numFmtId="9" fontId="1" fillId="0" borderId="0" xfId="1" applyFont="1" applyAlignment="1" applyProtection="1">
      <alignment horizontal="center" vertical="center" readingOrder="2"/>
    </xf>
    <xf numFmtId="0" fontId="3" fillId="0" borderId="6" xfId="0" applyFont="1" applyBorder="1" applyAlignment="1">
      <alignment horizontal="center" vertical="top" wrapText="1" readingOrder="2"/>
    </xf>
    <xf numFmtId="0" fontId="1" fillId="0" borderId="0" xfId="0" applyFont="1" applyAlignment="1" applyProtection="1">
      <alignment horizontal="center" vertical="center" readingOrder="2"/>
    </xf>
    <xf numFmtId="0" fontId="1" fillId="0" borderId="0" xfId="0" applyFont="1" applyAlignment="1" applyProtection="1">
      <alignment horizontal="center" vertical="center" readingOrder="2"/>
    </xf>
    <xf numFmtId="0" fontId="5" fillId="0" borderId="0" xfId="0" applyFont="1" applyAlignment="1" applyProtection="1">
      <alignment horizontal="center" vertical="center" shrinkToFit="1" readingOrder="2"/>
    </xf>
    <xf numFmtId="0" fontId="0" fillId="0" borderId="0" xfId="0" applyAlignment="1" applyProtection="1">
      <alignment horizontal="center" vertical="center" shrinkToFit="1" readingOrder="2"/>
    </xf>
    <xf numFmtId="0" fontId="7" fillId="0" borderId="0" xfId="0" applyFont="1" applyAlignment="1" applyProtection="1">
      <alignment horizontal="center" vertical="center" shrinkToFit="1" readingOrder="2"/>
    </xf>
    <xf numFmtId="0" fontId="7" fillId="0" borderId="0" xfId="0" applyFont="1"/>
    <xf numFmtId="0" fontId="7" fillId="0" borderId="0" xfId="0" applyFont="1" applyAlignment="1" applyProtection="1">
      <alignment horizontal="center" vertical="center"/>
    </xf>
    <xf numFmtId="0" fontId="7" fillId="0" borderId="0" xfId="0" applyFont="1" applyProtection="1"/>
    <xf numFmtId="0" fontId="7" fillId="0" borderId="0" xfId="0" applyFont="1" applyBorder="1" applyAlignment="1" applyProtection="1">
      <alignment horizontal="center" vertical="center"/>
    </xf>
    <xf numFmtId="0" fontId="7" fillId="8" borderId="44" xfId="0" applyFont="1" applyFill="1" applyBorder="1" applyAlignment="1" applyProtection="1">
      <alignment horizontal="center" vertical="center" shrinkToFit="1" readingOrder="2"/>
      <protection locked="0"/>
    </xf>
    <xf numFmtId="0" fontId="7" fillId="8" borderId="44" xfId="0" applyFont="1" applyFill="1" applyBorder="1" applyAlignment="1" applyProtection="1">
      <alignment horizontal="center" vertical="center" shrinkToFit="1" readingOrder="2"/>
    </xf>
    <xf numFmtId="0" fontId="7" fillId="0" borderId="0" xfId="0" applyFont="1" applyAlignment="1" applyProtection="1">
      <alignment horizontal="center" vertical="center" shrinkToFit="1"/>
    </xf>
    <xf numFmtId="0" fontId="7" fillId="0" borderId="0" xfId="0" applyFont="1" applyAlignment="1" applyProtection="1">
      <alignment shrinkToFit="1"/>
    </xf>
    <xf numFmtId="0" fontId="3" fillId="0" borderId="0" xfId="0" applyFont="1" applyAlignment="1" applyProtection="1">
      <alignment horizontal="center" vertical="center" readingOrder="2"/>
    </xf>
    <xf numFmtId="9" fontId="3" fillId="0" borderId="0" xfId="1" applyFont="1" applyAlignment="1" applyProtection="1">
      <alignment horizontal="center" vertical="center" readingOrder="2"/>
    </xf>
    <xf numFmtId="0" fontId="7" fillId="8" borderId="44" xfId="0" applyFont="1" applyFill="1" applyBorder="1" applyAlignment="1" applyProtection="1">
      <alignment horizontal="center" vertical="center" readingOrder="2"/>
      <protection locked="0"/>
    </xf>
    <xf numFmtId="0" fontId="7" fillId="8" borderId="44" xfId="0" applyFont="1" applyFill="1" applyBorder="1" applyAlignment="1" applyProtection="1">
      <alignment horizontal="center" vertical="center" readingOrder="2"/>
    </xf>
    <xf numFmtId="0" fontId="7" fillId="0" borderId="0" xfId="0" applyFont="1" applyBorder="1" applyProtection="1"/>
    <xf numFmtId="0" fontId="7" fillId="0" borderId="0" xfId="0" applyFont="1" applyFill="1" applyBorder="1" applyAlignment="1" applyProtection="1">
      <alignment horizontal="center" vertical="center" readingOrder="2"/>
    </xf>
    <xf numFmtId="0" fontId="4" fillId="0" borderId="0" xfId="0" applyFont="1" applyBorder="1" applyAlignment="1" applyProtection="1">
      <alignment vertical="center" wrapText="1" readingOrder="2"/>
    </xf>
    <xf numFmtId="0" fontId="4" fillId="0" borderId="32" xfId="0" applyFont="1" applyBorder="1" applyAlignment="1" applyProtection="1">
      <alignment vertical="center" shrinkToFit="1" readingOrder="2"/>
    </xf>
    <xf numFmtId="0" fontId="15" fillId="0" borderId="0" xfId="0" applyFont="1" applyBorder="1" applyAlignment="1" applyProtection="1">
      <alignment vertical="center" wrapText="1" readingOrder="2"/>
    </xf>
    <xf numFmtId="0" fontId="15" fillId="0" borderId="0" xfId="0" applyFont="1" applyBorder="1" applyAlignment="1" applyProtection="1">
      <alignment vertical="center" shrinkToFit="1" readingOrder="2"/>
    </xf>
    <xf numFmtId="0" fontId="17" fillId="0" borderId="0" xfId="0" applyFont="1" applyBorder="1" applyAlignment="1" applyProtection="1">
      <alignment horizontal="center" vertical="center" shrinkToFit="1" readingOrder="2"/>
    </xf>
    <xf numFmtId="0" fontId="17" fillId="0" borderId="0" xfId="0" applyFont="1" applyBorder="1" applyAlignment="1" applyProtection="1">
      <alignment horizontal="center" vertical="center" shrinkToFit="1" readingOrder="2"/>
      <protection locked="0"/>
    </xf>
    <xf numFmtId="0" fontId="16" fillId="0" borderId="0" xfId="0" applyFont="1" applyAlignment="1" applyProtection="1">
      <alignment horizontal="center" vertical="center" shrinkToFit="1" readingOrder="2"/>
    </xf>
    <xf numFmtId="0" fontId="4" fillId="0" borderId="0" xfId="0" applyFont="1" applyAlignment="1" applyProtection="1">
      <alignment horizontal="center" vertical="center" shrinkToFit="1" readingOrder="2"/>
    </xf>
    <xf numFmtId="0" fontId="4" fillId="0" borderId="0" xfId="0" applyFont="1" applyBorder="1" applyAlignment="1" applyProtection="1">
      <alignment horizontal="center" vertical="center" shrinkToFit="1" readingOrder="2"/>
    </xf>
    <xf numFmtId="0" fontId="4" fillId="6" borderId="17" xfId="0" applyFont="1" applyFill="1" applyBorder="1" applyAlignment="1" applyProtection="1">
      <alignment horizontal="center" vertical="center" shrinkToFit="1" readingOrder="2"/>
    </xf>
    <xf numFmtId="0" fontId="4" fillId="6" borderId="15" xfId="0" applyFont="1" applyFill="1" applyBorder="1" applyAlignment="1" applyProtection="1">
      <alignment horizontal="center" vertical="center" wrapText="1" readingOrder="2"/>
    </xf>
    <xf numFmtId="0" fontId="4" fillId="2" borderId="39" xfId="0" applyFont="1" applyFill="1" applyBorder="1" applyAlignment="1" applyProtection="1">
      <alignment horizontal="center" vertical="center" wrapText="1" readingOrder="2"/>
    </xf>
    <xf numFmtId="0" fontId="7" fillId="7" borderId="51" xfId="0" applyFont="1" applyFill="1" applyBorder="1" applyAlignment="1" applyProtection="1">
      <alignment horizontal="center" vertical="center" wrapText="1" readingOrder="2"/>
    </xf>
    <xf numFmtId="0" fontId="4" fillId="0" borderId="0" xfId="0" applyFont="1" applyAlignment="1" applyProtection="1">
      <alignment horizontal="center" vertical="center" readingOrder="2"/>
    </xf>
    <xf numFmtId="0" fontId="7" fillId="0" borderId="15" xfId="0" applyFont="1" applyBorder="1" applyAlignment="1" applyProtection="1">
      <alignment horizontal="center" vertical="center" shrinkToFit="1" readingOrder="2"/>
    </xf>
    <xf numFmtId="0" fontId="7" fillId="0" borderId="18" xfId="0" applyFont="1" applyBorder="1" applyAlignment="1" applyProtection="1">
      <alignment horizontal="center" vertical="center" shrinkToFit="1" readingOrder="2"/>
    </xf>
    <xf numFmtId="0" fontId="4" fillId="0" borderId="0" xfId="0" applyFont="1" applyAlignment="1">
      <alignment vertical="center" wrapText="1" readingOrder="2"/>
    </xf>
    <xf numFmtId="0" fontId="4" fillId="0" borderId="0" xfId="0" applyFont="1" applyBorder="1" applyAlignment="1" applyProtection="1">
      <alignment horizontal="center" vertical="center" wrapText="1" readingOrder="2"/>
    </xf>
    <xf numFmtId="0" fontId="2" fillId="0" borderId="0" xfId="0" applyFont="1" applyAlignment="1" applyProtection="1">
      <alignment horizontal="center" vertical="center" shrinkToFit="1" readingOrder="2"/>
    </xf>
    <xf numFmtId="0" fontId="4" fillId="0" borderId="32" xfId="0" applyFont="1" applyBorder="1" applyAlignment="1" applyProtection="1">
      <alignment horizontal="center" vertical="center" shrinkToFit="1" readingOrder="2"/>
    </xf>
    <xf numFmtId="0" fontId="7" fillId="0" borderId="0" xfId="0" applyFont="1" applyAlignment="1" applyProtection="1">
      <alignment horizontal="center" vertical="center" readingOrder="2"/>
    </xf>
    <xf numFmtId="0" fontId="7" fillId="0" borderId="0" xfId="0" applyFont="1" applyBorder="1" applyAlignment="1" applyProtection="1">
      <alignment horizontal="center" vertical="center" readingOrder="2"/>
    </xf>
    <xf numFmtId="9" fontId="7" fillId="0" borderId="54" xfId="1" applyFont="1" applyBorder="1" applyAlignment="1" applyProtection="1">
      <alignment horizontal="center" vertical="center" readingOrder="2"/>
    </xf>
    <xf numFmtId="0" fontId="7" fillId="0" borderId="46" xfId="0" applyFont="1" applyBorder="1" applyAlignment="1" applyProtection="1">
      <alignment horizontal="center" vertical="center" readingOrder="2"/>
    </xf>
    <xf numFmtId="0" fontId="7" fillId="0" borderId="47" xfId="0" applyFont="1" applyBorder="1" applyAlignment="1" applyProtection="1">
      <alignment horizontal="center" vertical="center" readingOrder="2"/>
    </xf>
    <xf numFmtId="9" fontId="7" fillId="0" borderId="47" xfId="1" applyFont="1" applyBorder="1" applyAlignment="1" applyProtection="1">
      <alignment horizontal="center" vertical="center" readingOrder="2"/>
    </xf>
    <xf numFmtId="0" fontId="7" fillId="0" borderId="48" xfId="0" applyFont="1" applyBorder="1" applyAlignment="1" applyProtection="1">
      <alignment horizontal="center" vertical="center" shrinkToFit="1" readingOrder="2"/>
    </xf>
    <xf numFmtId="0" fontId="7" fillId="0" borderId="53" xfId="0" applyFont="1" applyBorder="1" applyAlignment="1" applyProtection="1">
      <alignment horizontal="center" vertical="center" readingOrder="2"/>
    </xf>
    <xf numFmtId="0" fontId="7" fillId="0" borderId="54" xfId="0" applyFont="1" applyBorder="1" applyAlignment="1" applyProtection="1">
      <alignment horizontal="center" vertical="center" readingOrder="2"/>
    </xf>
    <xf numFmtId="0" fontId="7" fillId="0" borderId="55" xfId="0" applyFont="1" applyBorder="1" applyAlignment="1" applyProtection="1">
      <alignment horizontal="center" vertical="center" shrinkToFit="1" readingOrder="2"/>
    </xf>
    <xf numFmtId="9" fontId="13" fillId="7" borderId="51" xfId="1" applyFont="1" applyFill="1" applyBorder="1" applyAlignment="1" applyProtection="1">
      <alignment horizontal="center" vertical="center" shrinkToFit="1" readingOrder="2"/>
    </xf>
    <xf numFmtId="0" fontId="13" fillId="7" borderId="52" xfId="0" applyFont="1" applyFill="1" applyBorder="1" applyAlignment="1" applyProtection="1">
      <alignment horizontal="center" vertical="center" shrinkToFit="1" readingOrder="2"/>
    </xf>
    <xf numFmtId="0" fontId="7" fillId="0" borderId="15" xfId="0" applyFont="1" applyFill="1" applyBorder="1" applyAlignment="1" applyProtection="1">
      <alignment horizontal="center" vertical="center" shrinkToFit="1" readingOrder="2"/>
    </xf>
    <xf numFmtId="0" fontId="7" fillId="0" borderId="18" xfId="0" applyFont="1" applyFill="1" applyBorder="1" applyAlignment="1" applyProtection="1">
      <alignment horizontal="center" vertical="center" shrinkToFit="1" readingOrder="2"/>
    </xf>
    <xf numFmtId="0" fontId="7" fillId="8" borderId="21" xfId="0" applyFont="1" applyFill="1" applyBorder="1" applyAlignment="1" applyProtection="1">
      <alignment horizontal="center" vertical="center" shrinkToFit="1" readingOrder="2"/>
    </xf>
    <xf numFmtId="0" fontId="7" fillId="8" borderId="90" xfId="0" applyFont="1" applyFill="1" applyBorder="1" applyAlignment="1" applyProtection="1">
      <alignment horizontal="center" vertical="center" shrinkToFit="1" readingOrder="2"/>
      <protection locked="0"/>
    </xf>
    <xf numFmtId="0" fontId="7" fillId="8" borderId="90" xfId="0" applyFont="1" applyFill="1" applyBorder="1" applyAlignment="1" applyProtection="1">
      <alignment horizontal="center" vertical="center" shrinkToFit="1" readingOrder="2"/>
    </xf>
    <xf numFmtId="0" fontId="7" fillId="5" borderId="0" xfId="0" applyFont="1" applyFill="1" applyBorder="1" applyAlignment="1" applyProtection="1">
      <alignment horizontal="center" vertical="center" readingOrder="2"/>
    </xf>
    <xf numFmtId="0" fontId="7" fillId="0" borderId="0" xfId="0" applyFont="1" applyBorder="1" applyAlignment="1" applyProtection="1">
      <alignment horizontal="center" vertical="center" shrinkToFit="1"/>
    </xf>
    <xf numFmtId="9" fontId="7" fillId="0" borderId="0" xfId="1" applyFont="1" applyAlignment="1" applyProtection="1">
      <alignment horizontal="center" vertical="center" readingOrder="2"/>
    </xf>
    <xf numFmtId="0" fontId="7" fillId="0" borderId="0" xfId="0" applyFont="1" applyBorder="1" applyAlignment="1" applyProtection="1">
      <alignment vertical="center"/>
    </xf>
    <xf numFmtId="0" fontId="7" fillId="0" borderId="0" xfId="0" applyFont="1" applyBorder="1" applyAlignment="1" applyProtection="1">
      <alignment vertical="center" readingOrder="2"/>
    </xf>
    <xf numFmtId="0" fontId="4" fillId="3" borderId="1" xfId="0" applyFont="1" applyFill="1" applyBorder="1" applyAlignment="1" applyProtection="1">
      <alignment horizontal="center" vertical="center" shrinkToFit="1" readingOrder="2"/>
    </xf>
    <xf numFmtId="0" fontId="4" fillId="3" borderId="2" xfId="0" applyFont="1" applyFill="1" applyBorder="1" applyAlignment="1" applyProtection="1">
      <alignment horizontal="center" vertical="center" shrinkToFit="1" readingOrder="2"/>
    </xf>
    <xf numFmtId="0" fontId="4" fillId="3" borderId="3" xfId="0" applyFont="1" applyFill="1" applyBorder="1" applyAlignment="1" applyProtection="1">
      <alignment horizontal="center" vertical="center" shrinkToFit="1" readingOrder="2"/>
    </xf>
    <xf numFmtId="0" fontId="4" fillId="0" borderId="4" xfId="0" applyFont="1" applyBorder="1" applyAlignment="1" applyProtection="1">
      <alignment horizontal="center" vertical="center" shrinkToFit="1" readingOrder="2"/>
      <protection locked="0"/>
    </xf>
    <xf numFmtId="0" fontId="4" fillId="0" borderId="5" xfId="0" applyFont="1" applyBorder="1" applyAlignment="1" applyProtection="1">
      <alignment horizontal="center" vertical="center" shrinkToFit="1" readingOrder="2"/>
      <protection locked="0"/>
    </xf>
    <xf numFmtId="0" fontId="4" fillId="0" borderId="6" xfId="0" applyFont="1" applyBorder="1" applyAlignment="1" applyProtection="1">
      <alignment horizontal="center" vertical="center" shrinkToFit="1" readingOrder="2"/>
      <protection locked="0"/>
    </xf>
    <xf numFmtId="0" fontId="4" fillId="0" borderId="7" xfId="0" applyFont="1" applyBorder="1" applyAlignment="1" applyProtection="1">
      <alignment horizontal="center" vertical="center" shrinkToFit="1" readingOrder="2"/>
      <protection locked="0"/>
    </xf>
    <xf numFmtId="0" fontId="4" fillId="0" borderId="8" xfId="0" applyFont="1" applyBorder="1" applyAlignment="1" applyProtection="1">
      <alignment horizontal="center" vertical="center" shrinkToFit="1" readingOrder="2"/>
      <protection locked="0"/>
    </xf>
    <xf numFmtId="0" fontId="4" fillId="0" borderId="9" xfId="0" applyFont="1" applyBorder="1" applyAlignment="1" applyProtection="1">
      <alignment horizontal="center" vertical="center" shrinkToFit="1" readingOrder="2"/>
      <protection locked="0"/>
    </xf>
    <xf numFmtId="0" fontId="4" fillId="0" borderId="11" xfId="0" applyFont="1" applyBorder="1" applyAlignment="1" applyProtection="1">
      <alignment horizontal="center" vertical="center" shrinkToFit="1" readingOrder="2"/>
      <protection locked="0"/>
    </xf>
    <xf numFmtId="0" fontId="4" fillId="0" borderId="12" xfId="0" applyFont="1" applyBorder="1" applyAlignment="1" applyProtection="1">
      <alignment horizontal="center" vertical="center" shrinkToFit="1" readingOrder="2"/>
      <protection locked="0"/>
    </xf>
    <xf numFmtId="0" fontId="4" fillId="0" borderId="17" xfId="0" applyFont="1" applyBorder="1" applyAlignment="1" applyProtection="1">
      <alignment horizontal="center" vertical="center" shrinkToFit="1" readingOrder="2"/>
      <protection locked="0"/>
    </xf>
    <xf numFmtId="0" fontId="4" fillId="6" borderId="96" xfId="0" applyFont="1" applyFill="1" applyBorder="1" applyAlignment="1" applyProtection="1">
      <alignment horizontal="center" vertical="center" shrinkToFit="1" readingOrder="2"/>
    </xf>
    <xf numFmtId="0" fontId="4" fillId="0" borderId="4" xfId="0" applyFont="1" applyBorder="1" applyAlignment="1" applyProtection="1">
      <alignment horizontal="center" vertical="center" shrinkToFit="1" readingOrder="2"/>
    </xf>
    <xf numFmtId="0" fontId="4" fillId="0" borderId="5" xfId="0" applyFont="1" applyBorder="1" applyAlignment="1" applyProtection="1">
      <alignment horizontal="center" vertical="center" shrinkToFit="1" readingOrder="2"/>
    </xf>
    <xf numFmtId="0" fontId="4" fillId="6" borderId="8" xfId="0" applyFont="1" applyFill="1" applyBorder="1" applyAlignment="1" applyProtection="1">
      <alignment horizontal="center" vertical="center" shrinkToFit="1" readingOrder="2"/>
    </xf>
    <xf numFmtId="0" fontId="4" fillId="6" borderId="5" xfId="0" applyFont="1" applyFill="1" applyBorder="1" applyAlignment="1" applyProtection="1">
      <alignment horizontal="center" vertical="center" shrinkToFit="1" readingOrder="2"/>
    </xf>
    <xf numFmtId="0" fontId="4" fillId="0" borderId="6" xfId="0" applyFont="1" applyBorder="1" applyAlignment="1" applyProtection="1">
      <alignment horizontal="center" vertical="center" shrinkToFit="1" readingOrder="2"/>
    </xf>
    <xf numFmtId="0" fontId="4" fillId="0" borderId="7" xfId="0" applyFont="1" applyBorder="1" applyAlignment="1" applyProtection="1">
      <alignment horizontal="center" vertical="center" shrinkToFit="1" readingOrder="2"/>
    </xf>
    <xf numFmtId="0" fontId="4" fillId="0" borderId="8" xfId="0" applyFont="1" applyBorder="1" applyAlignment="1" applyProtection="1">
      <alignment horizontal="center" vertical="center" shrinkToFit="1" readingOrder="2"/>
    </xf>
    <xf numFmtId="0" fontId="4" fillId="0" borderId="9" xfId="0" applyFont="1" applyBorder="1" applyAlignment="1" applyProtection="1">
      <alignment horizontal="center" vertical="center" shrinkToFit="1" readingOrder="2"/>
    </xf>
    <xf numFmtId="0" fontId="4" fillId="0" borderId="32" xfId="0" applyFont="1" applyBorder="1" applyAlignment="1">
      <alignment vertical="center" shrinkToFit="1" readingOrder="2"/>
    </xf>
    <xf numFmtId="0" fontId="4" fillId="0" borderId="0" xfId="0" applyFont="1"/>
    <xf numFmtId="0" fontId="4" fillId="0" borderId="10" xfId="0" applyFont="1" applyBorder="1" applyAlignment="1" applyProtection="1">
      <alignment horizontal="center" vertical="center" shrinkToFit="1" readingOrder="2"/>
    </xf>
    <xf numFmtId="0" fontId="4" fillId="0" borderId="11" xfId="0" applyFont="1" applyBorder="1" applyAlignment="1" applyProtection="1">
      <alignment horizontal="center" vertical="center" shrinkToFit="1" readingOrder="2"/>
    </xf>
    <xf numFmtId="0" fontId="4" fillId="6" borderId="11" xfId="0" applyFont="1" applyFill="1" applyBorder="1" applyAlignment="1" applyProtection="1">
      <alignment horizontal="center" vertical="center" shrinkToFit="1" readingOrder="2"/>
    </xf>
    <xf numFmtId="0" fontId="4" fillId="0" borderId="12" xfId="0" applyFont="1" applyBorder="1" applyAlignment="1" applyProtection="1">
      <alignment horizontal="center" vertical="center" shrinkToFit="1" readingOrder="2"/>
    </xf>
    <xf numFmtId="0" fontId="2" fillId="0" borderId="0" xfId="0" applyFont="1"/>
    <xf numFmtId="0" fontId="4" fillId="0" borderId="0" xfId="0" applyFont="1" applyBorder="1"/>
    <xf numFmtId="0" fontId="4" fillId="9" borderId="20" xfId="0" applyFont="1" applyFill="1" applyBorder="1" applyAlignment="1" applyProtection="1">
      <alignment horizontal="right" vertical="center" shrinkToFit="1" readingOrder="2"/>
    </xf>
    <xf numFmtId="0" fontId="21" fillId="0" borderId="0" xfId="0" applyFont="1" applyBorder="1" applyAlignment="1" applyProtection="1">
      <alignment horizontal="center" vertical="center" shrinkToFit="1" readingOrder="2"/>
    </xf>
    <xf numFmtId="0" fontId="4" fillId="0" borderId="3" xfId="0" applyFont="1" applyBorder="1" applyAlignment="1" applyProtection="1">
      <alignment horizontal="center" vertical="center" shrinkToFit="1" readingOrder="2"/>
    </xf>
    <xf numFmtId="0" fontId="4" fillId="2" borderId="22" xfId="0" applyFont="1" applyFill="1" applyBorder="1" applyAlignment="1" applyProtection="1">
      <alignment horizontal="center" vertical="center" shrinkToFit="1" readingOrder="2"/>
    </xf>
    <xf numFmtId="0" fontId="4" fillId="2" borderId="70" xfId="0" applyFont="1" applyFill="1" applyBorder="1" applyAlignment="1" applyProtection="1">
      <alignment horizontal="center" vertical="center" shrinkToFit="1" readingOrder="2"/>
    </xf>
    <xf numFmtId="9" fontId="2" fillId="0" borderId="0" xfId="1" applyFont="1" applyAlignment="1" applyProtection="1">
      <alignment horizontal="center" vertical="center" shrinkToFit="1" readingOrder="2"/>
    </xf>
    <xf numFmtId="0" fontId="4" fillId="0" borderId="29" xfId="0" applyFont="1" applyBorder="1" applyAlignment="1" applyProtection="1">
      <alignment horizontal="center" vertical="center" shrinkToFit="1" readingOrder="2"/>
    </xf>
    <xf numFmtId="2" fontId="4" fillId="6" borderId="5" xfId="0" applyNumberFormat="1" applyFont="1" applyFill="1" applyBorder="1" applyAlignment="1" applyProtection="1">
      <alignment horizontal="center" vertical="center" shrinkToFit="1" readingOrder="2"/>
    </xf>
    <xf numFmtId="0" fontId="14" fillId="6" borderId="36" xfId="0" applyFont="1" applyFill="1" applyBorder="1" applyAlignment="1" applyProtection="1">
      <alignment horizontal="center" vertical="center" shrinkToFit="1" readingOrder="2"/>
    </xf>
    <xf numFmtId="0" fontId="4" fillId="0" borderId="30" xfId="0" applyFont="1" applyBorder="1" applyAlignment="1" applyProtection="1">
      <alignment horizontal="center" vertical="center" shrinkToFit="1" readingOrder="2"/>
    </xf>
    <xf numFmtId="0" fontId="4" fillId="0" borderId="31" xfId="0" applyFont="1" applyBorder="1" applyAlignment="1" applyProtection="1">
      <alignment horizontal="center" vertical="center" shrinkToFit="1" readingOrder="2"/>
    </xf>
    <xf numFmtId="0" fontId="4" fillId="0" borderId="0" xfId="0" applyFont="1" applyBorder="1" applyAlignment="1" applyProtection="1">
      <alignment horizontal="center" vertical="center" readingOrder="2"/>
    </xf>
    <xf numFmtId="0" fontId="4" fillId="0" borderId="0" xfId="0" applyFont="1" applyBorder="1" applyAlignment="1" applyProtection="1">
      <alignment vertical="center" shrinkToFit="1" readingOrder="2"/>
    </xf>
    <xf numFmtId="0" fontId="4" fillId="0" borderId="32" xfId="0" applyFont="1" applyBorder="1" applyAlignment="1" applyProtection="1">
      <alignment horizontal="center" vertical="center" readingOrder="2"/>
    </xf>
    <xf numFmtId="0" fontId="4" fillId="4" borderId="22" xfId="0" applyFont="1" applyFill="1" applyBorder="1" applyAlignment="1" applyProtection="1">
      <alignment horizontal="center" vertical="center" shrinkToFit="1" readingOrder="2"/>
    </xf>
    <xf numFmtId="0" fontId="4" fillId="4" borderId="26" xfId="0" applyFont="1" applyFill="1" applyBorder="1" applyAlignment="1" applyProtection="1">
      <alignment horizontal="center" vertical="center" shrinkToFit="1" readingOrder="2"/>
    </xf>
    <xf numFmtId="0" fontId="14" fillId="9" borderId="36" xfId="0" applyFont="1" applyFill="1" applyBorder="1" applyAlignment="1" applyProtection="1">
      <alignment horizontal="center" vertical="center" readingOrder="2"/>
    </xf>
    <xf numFmtId="2" fontId="4" fillId="0" borderId="5" xfId="0" applyNumberFormat="1" applyFont="1" applyBorder="1" applyAlignment="1" applyProtection="1">
      <alignment horizontal="center" vertical="center" readingOrder="2"/>
    </xf>
    <xf numFmtId="0" fontId="4" fillId="0" borderId="32" xfId="0" applyFont="1" applyBorder="1" applyAlignment="1" applyProtection="1">
      <alignment horizontal="left" vertical="center" readingOrder="2"/>
    </xf>
    <xf numFmtId="0" fontId="4" fillId="3" borderId="22" xfId="0" applyFont="1" applyFill="1" applyBorder="1" applyAlignment="1" applyProtection="1">
      <alignment horizontal="center" vertical="center" shrinkToFit="1" readingOrder="2"/>
    </xf>
    <xf numFmtId="0" fontId="4" fillId="3" borderId="26" xfId="0" applyFont="1" applyFill="1" applyBorder="1" applyAlignment="1" applyProtection="1">
      <alignment horizontal="center" vertical="center" shrinkToFit="1" readingOrder="2"/>
    </xf>
    <xf numFmtId="0" fontId="4" fillId="0" borderId="4" xfId="0" applyFont="1" applyBorder="1" applyAlignment="1" applyProtection="1">
      <alignment horizontal="center" vertical="center" readingOrder="2"/>
    </xf>
    <xf numFmtId="0" fontId="4" fillId="0" borderId="5" xfId="0" applyFont="1" applyFill="1" applyBorder="1" applyAlignment="1" applyProtection="1">
      <alignment horizontal="center" vertical="center" shrinkToFit="1" readingOrder="2"/>
    </xf>
    <xf numFmtId="0" fontId="4" fillId="0" borderId="7" xfId="0" applyFont="1" applyBorder="1" applyAlignment="1" applyProtection="1">
      <alignment horizontal="center" vertical="center" readingOrder="2"/>
    </xf>
    <xf numFmtId="0" fontId="4" fillId="0" borderId="8" xfId="0" applyFont="1" applyFill="1" applyBorder="1" applyAlignment="1" applyProtection="1">
      <alignment horizontal="center" vertical="center" shrinkToFit="1" readingOrder="2"/>
    </xf>
    <xf numFmtId="2" fontId="4" fillId="0" borderId="30" xfId="0" applyNumberFormat="1" applyFont="1" applyBorder="1" applyAlignment="1" applyProtection="1">
      <alignment horizontal="center" vertical="center" readingOrder="2"/>
    </xf>
    <xf numFmtId="0" fontId="4" fillId="0" borderId="10" xfId="0" applyFont="1" applyBorder="1" applyAlignment="1" applyProtection="1">
      <alignment horizontal="center" vertical="center" readingOrder="2"/>
    </xf>
    <xf numFmtId="0" fontId="4" fillId="0" borderId="11" xfId="0" applyFont="1" applyFill="1" applyBorder="1" applyAlignment="1" applyProtection="1">
      <alignment horizontal="center" vertical="center" shrinkToFit="1" readingOrder="2"/>
    </xf>
    <xf numFmtId="0" fontId="4" fillId="0" borderId="103" xfId="0" applyFont="1" applyBorder="1" applyAlignment="1" applyProtection="1">
      <alignment horizontal="center" vertical="center" readingOrder="2"/>
    </xf>
    <xf numFmtId="0" fontId="2" fillId="0" borderId="103" xfId="0" applyFont="1" applyBorder="1"/>
    <xf numFmtId="9" fontId="4" fillId="0" borderId="0" xfId="1" applyFont="1" applyAlignment="1" applyProtection="1">
      <alignment horizontal="center" vertical="center" readingOrder="2"/>
    </xf>
    <xf numFmtId="0" fontId="14" fillId="5" borderId="36" xfId="0" applyFont="1" applyFill="1" applyBorder="1" applyAlignment="1" applyProtection="1">
      <alignment horizontal="center" vertical="center" readingOrder="2"/>
    </xf>
    <xf numFmtId="0" fontId="14" fillId="0" borderId="32" xfId="0" applyFont="1" applyFill="1" applyBorder="1" applyAlignment="1" applyProtection="1">
      <alignment horizontal="center" vertical="center" shrinkToFit="1" readingOrder="2"/>
    </xf>
    <xf numFmtId="0" fontId="21" fillId="0" borderId="101" xfId="0" applyFont="1" applyFill="1" applyBorder="1" applyAlignment="1" applyProtection="1">
      <alignment horizontal="center" vertical="center" shrinkToFit="1" readingOrder="2"/>
    </xf>
    <xf numFmtId="0" fontId="4" fillId="0" borderId="20" xfId="0" applyFont="1" applyBorder="1" applyAlignment="1">
      <alignment horizontal="center" vertical="top" wrapText="1" readingOrder="2"/>
    </xf>
    <xf numFmtId="0" fontId="4" fillId="8" borderId="20" xfId="0" applyFont="1" applyFill="1" applyBorder="1" applyAlignment="1">
      <alignment horizontal="center" vertical="top" wrapText="1" readingOrder="2"/>
    </xf>
    <xf numFmtId="0" fontId="4" fillId="0" borderId="21" xfId="0" applyFont="1" applyBorder="1" applyAlignment="1">
      <alignment horizontal="center" vertical="top" wrapText="1" readingOrder="2"/>
    </xf>
    <xf numFmtId="0" fontId="18" fillId="0" borderId="0" xfId="0" applyFont="1" applyAlignment="1">
      <alignment readingOrder="2"/>
    </xf>
    <xf numFmtId="0" fontId="18" fillId="0" borderId="13" xfId="0" applyFont="1" applyBorder="1" applyAlignment="1">
      <alignment horizontal="center" vertical="center" shrinkToFit="1" readingOrder="2"/>
    </xf>
    <xf numFmtId="0" fontId="18" fillId="0" borderId="14" xfId="0" applyFont="1" applyBorder="1" applyAlignment="1">
      <alignment horizontal="center" vertical="center" shrinkToFit="1" readingOrder="2"/>
    </xf>
    <xf numFmtId="0" fontId="18" fillId="0" borderId="16" xfId="0" applyFont="1" applyBorder="1" applyAlignment="1">
      <alignment horizontal="center" vertical="center" shrinkToFit="1" readingOrder="2"/>
    </xf>
    <xf numFmtId="0" fontId="18" fillId="0" borderId="17" xfId="0" applyFont="1" applyBorder="1" applyAlignment="1">
      <alignment horizontal="center" vertical="center" shrinkToFit="1" readingOrder="2"/>
    </xf>
    <xf numFmtId="0" fontId="18" fillId="0" borderId="18" xfId="0" applyFont="1" applyBorder="1" applyAlignment="1">
      <alignment horizontal="center" vertical="center" shrinkToFit="1" readingOrder="2"/>
    </xf>
    <xf numFmtId="0" fontId="22" fillId="0" borderId="0" xfId="0" applyFont="1" applyAlignment="1">
      <alignment horizontal="center" vertical="center" readingOrder="2"/>
    </xf>
    <xf numFmtId="0" fontId="6" fillId="10" borderId="20" xfId="0" applyFont="1" applyFill="1" applyBorder="1" applyAlignment="1" applyProtection="1">
      <alignment horizontal="center" vertical="center" shrinkToFit="1" readingOrder="2"/>
    </xf>
    <xf numFmtId="0" fontId="6" fillId="10" borderId="28" xfId="0" applyFont="1" applyFill="1" applyBorder="1" applyAlignment="1" applyProtection="1">
      <alignment horizontal="center" vertical="center" shrinkToFit="1" readingOrder="2"/>
    </xf>
    <xf numFmtId="0" fontId="4" fillId="0" borderId="103" xfId="0" applyFont="1" applyBorder="1" applyAlignment="1" applyProtection="1">
      <alignment horizontal="left" vertical="center" readingOrder="2"/>
    </xf>
    <xf numFmtId="0" fontId="4" fillId="9" borderId="106" xfId="0" applyFont="1" applyFill="1" applyBorder="1" applyAlignment="1" applyProtection="1">
      <alignment horizontal="center" vertical="center" readingOrder="2"/>
    </xf>
    <xf numFmtId="0" fontId="4" fillId="9" borderId="106" xfId="0" applyFont="1" applyFill="1" applyBorder="1" applyAlignment="1" applyProtection="1">
      <alignment horizontal="right" vertical="center" readingOrder="2"/>
    </xf>
    <xf numFmtId="0" fontId="4" fillId="0" borderId="106" xfId="0" applyFont="1" applyBorder="1" applyAlignment="1" applyProtection="1">
      <alignment horizontal="center" vertical="center" readingOrder="2"/>
    </xf>
    <xf numFmtId="0" fontId="4" fillId="5" borderId="106" xfId="0" applyFont="1" applyFill="1" applyBorder="1" applyAlignment="1" applyProtection="1">
      <alignment horizontal="center" vertical="center" readingOrder="2"/>
    </xf>
    <xf numFmtId="0" fontId="4" fillId="0" borderId="103" xfId="0" applyFont="1" applyFill="1" applyBorder="1" applyAlignment="1" applyProtection="1">
      <alignment horizontal="center" vertical="center" readingOrder="2"/>
    </xf>
    <xf numFmtId="0" fontId="4" fillId="10" borderId="106" xfId="0" applyFont="1" applyFill="1" applyBorder="1" applyAlignment="1" applyProtection="1">
      <alignment horizontal="center" vertical="center" readingOrder="2"/>
    </xf>
    <xf numFmtId="0" fontId="7" fillId="0" borderId="0" xfId="0" applyFont="1" applyBorder="1" applyAlignment="1" applyProtection="1">
      <alignment horizontal="center" vertical="center"/>
    </xf>
    <xf numFmtId="0" fontId="0" fillId="0" borderId="0" xfId="0" applyBorder="1"/>
    <xf numFmtId="0" fontId="0" fillId="0" borderId="17" xfId="0" applyBorder="1"/>
    <xf numFmtId="0" fontId="27" fillId="0" borderId="0" xfId="0" applyFont="1" applyBorder="1"/>
    <xf numFmtId="0" fontId="27" fillId="0" borderId="17" xfId="0" applyFont="1" applyBorder="1"/>
    <xf numFmtId="0" fontId="7" fillId="0" borderId="17" xfId="0" applyFont="1" applyBorder="1" applyAlignment="1"/>
    <xf numFmtId="0" fontId="25" fillId="0" borderId="0" xfId="0" applyFont="1" applyBorder="1" applyAlignment="1">
      <alignment horizontal="center"/>
    </xf>
    <xf numFmtId="0" fontId="25" fillId="0" borderId="0" xfId="0" applyFont="1" applyBorder="1" applyAlignment="1"/>
    <xf numFmtId="0" fontId="25" fillId="0" borderId="0" xfId="0" applyFont="1" applyBorder="1" applyAlignment="1">
      <alignment vertical="center"/>
    </xf>
    <xf numFmtId="0" fontId="25" fillId="0" borderId="0" xfId="0" applyFont="1" applyBorder="1"/>
    <xf numFmtId="0" fontId="25" fillId="0" borderId="17" xfId="0" applyFont="1" applyBorder="1" applyAlignment="1">
      <alignment horizontal="center"/>
    </xf>
    <xf numFmtId="0" fontId="25" fillId="0" borderId="17" xfId="0" applyFont="1" applyBorder="1" applyAlignment="1">
      <alignment horizontal="center" vertical="center"/>
    </xf>
    <xf numFmtId="0" fontId="25" fillId="0" borderId="17" xfId="0" applyFont="1" applyBorder="1"/>
    <xf numFmtId="0" fontId="25" fillId="0" borderId="17" xfId="0" applyFont="1" applyBorder="1" applyAlignment="1">
      <alignment vertical="center"/>
    </xf>
    <xf numFmtId="0" fontId="25" fillId="0" borderId="17" xfId="0" applyFont="1" applyBorder="1" applyAlignment="1"/>
    <xf numFmtId="0" fontId="26" fillId="0" borderId="0" xfId="0" applyFont="1" applyBorder="1" applyAlignment="1">
      <alignment vertical="center"/>
    </xf>
    <xf numFmtId="0" fontId="26" fillId="0" borderId="0" xfId="0" applyFont="1" applyBorder="1" applyAlignment="1"/>
    <xf numFmtId="0" fontId="28" fillId="0" borderId="0" xfId="0" applyFont="1" applyBorder="1" applyAlignment="1">
      <alignment vertical="center"/>
    </xf>
    <xf numFmtId="0" fontId="25" fillId="0" borderId="111" xfId="0" applyFont="1" applyBorder="1" applyAlignment="1"/>
    <xf numFmtId="0" fontId="25" fillId="0" borderId="112" xfId="0" applyFont="1" applyBorder="1" applyAlignment="1"/>
    <xf numFmtId="0" fontId="29" fillId="0" borderId="0" xfId="0" applyFont="1" applyBorder="1" applyAlignment="1"/>
    <xf numFmtId="0" fontId="29" fillId="0" borderId="0" xfId="0" applyFont="1" applyBorder="1" applyAlignment="1">
      <alignment vertical="center"/>
    </xf>
    <xf numFmtId="0" fontId="27" fillId="0" borderId="0" xfId="0" applyFont="1" applyBorder="1" applyAlignment="1"/>
    <xf numFmtId="0" fontId="12" fillId="0" borderId="0" xfId="0" applyFont="1" applyBorder="1" applyAlignment="1">
      <alignment vertical="center"/>
    </xf>
    <xf numFmtId="0" fontId="2" fillId="0" borderId="0" xfId="0" applyFont="1" applyAlignment="1" applyProtection="1">
      <alignment horizontal="center" vertical="center" shrinkToFit="1" readingOrder="2"/>
    </xf>
    <xf numFmtId="0" fontId="4" fillId="0" borderId="0" xfId="0" applyFont="1" applyAlignment="1" applyProtection="1">
      <alignment horizontal="center" vertical="center" readingOrder="2"/>
    </xf>
    <xf numFmtId="0" fontId="7" fillId="0" borderId="0" xfId="0" applyFont="1" applyAlignment="1" applyProtection="1">
      <alignment horizontal="center" vertical="center" readingOrder="2"/>
    </xf>
    <xf numFmtId="0" fontId="25" fillId="0" borderId="96" xfId="0" applyFont="1" applyBorder="1" applyAlignment="1"/>
    <xf numFmtId="0" fontId="25" fillId="0" borderId="96" xfId="0" applyFont="1" applyBorder="1" applyAlignment="1">
      <alignment vertical="center"/>
    </xf>
    <xf numFmtId="0" fontId="25" fillId="0" borderId="112" xfId="0" applyFont="1" applyBorder="1" applyAlignment="1">
      <alignment vertical="center"/>
    </xf>
    <xf numFmtId="0" fontId="25" fillId="0" borderId="111" xfId="0" applyFont="1" applyBorder="1" applyAlignment="1">
      <alignment vertical="center"/>
    </xf>
    <xf numFmtId="0" fontId="7" fillId="0" borderId="17" xfId="0" applyFont="1" applyBorder="1" applyAlignment="1">
      <alignment horizontal="center" vertical="center"/>
    </xf>
    <xf numFmtId="2" fontId="4" fillId="0" borderId="2" xfId="0" applyNumberFormat="1" applyFont="1" applyBorder="1" applyAlignment="1" applyProtection="1">
      <alignment horizontal="center" vertical="center" readingOrder="2"/>
    </xf>
    <xf numFmtId="164" fontId="7" fillId="8" borderId="21" xfId="0" applyNumberFormat="1" applyFont="1" applyFill="1" applyBorder="1" applyAlignment="1" applyProtection="1">
      <alignment horizontal="center" vertical="center" shrinkToFit="1" readingOrder="2"/>
      <protection locked="0"/>
    </xf>
    <xf numFmtId="0" fontId="20" fillId="0" borderId="0" xfId="0" applyFont="1" applyBorder="1" applyAlignment="1" applyProtection="1">
      <alignment horizontal="center" vertical="center" shrinkToFit="1" readingOrder="2"/>
    </xf>
    <xf numFmtId="0" fontId="20" fillId="0" borderId="32" xfId="0" applyFont="1" applyBorder="1" applyAlignment="1" applyProtection="1">
      <alignment horizontal="center" vertical="center" shrinkToFit="1" readingOrder="2"/>
    </xf>
    <xf numFmtId="0" fontId="12" fillId="0" borderId="0" xfId="0" applyFont="1" applyAlignment="1" applyProtection="1">
      <alignment horizontal="center" vertical="center" shrinkToFit="1" readingOrder="2"/>
    </xf>
    <xf numFmtId="0" fontId="4" fillId="0" borderId="0" xfId="0" applyFont="1" applyAlignment="1" applyProtection="1">
      <alignment horizontal="center" vertical="center" shrinkToFit="1" readingOrder="2"/>
    </xf>
    <xf numFmtId="0" fontId="4" fillId="0" borderId="0" xfId="0" applyFont="1" applyAlignment="1" applyProtection="1">
      <alignment horizontal="center" vertical="center" shrinkToFit="1" readingOrder="2"/>
      <protection locked="0"/>
    </xf>
    <xf numFmtId="0" fontId="19" fillId="0" borderId="0" xfId="0" applyFont="1" applyBorder="1" applyAlignment="1" applyProtection="1">
      <alignment horizontal="center" vertical="center" shrinkToFit="1" readingOrder="2"/>
    </xf>
    <xf numFmtId="0" fontId="16" fillId="0" borderId="0" xfId="0" applyFont="1" applyBorder="1" applyAlignment="1" applyProtection="1">
      <alignment horizontal="center" vertical="center" shrinkToFit="1" readingOrder="2"/>
      <protection locked="0"/>
    </xf>
    <xf numFmtId="0" fontId="4" fillId="0" borderId="0" xfId="0" applyFont="1" applyBorder="1" applyAlignment="1" applyProtection="1">
      <alignment horizontal="center" vertical="center" shrinkToFit="1" readingOrder="2"/>
    </xf>
    <xf numFmtId="0" fontId="4" fillId="0" borderId="0" xfId="0" applyFont="1" applyBorder="1" applyAlignment="1" applyProtection="1">
      <alignment horizontal="center" vertical="center" shrinkToFit="1" readingOrder="2"/>
      <protection locked="0"/>
    </xf>
    <xf numFmtId="0" fontId="25" fillId="0" borderId="17" xfId="0" applyFont="1" applyBorder="1" applyAlignment="1">
      <alignment horizontal="center"/>
    </xf>
    <xf numFmtId="0" fontId="25" fillId="0" borderId="17" xfId="0" applyFont="1" applyBorder="1" applyAlignment="1">
      <alignment horizontal="center" vertical="center"/>
    </xf>
    <xf numFmtId="0" fontId="25" fillId="0" borderId="96" xfId="0" applyFont="1" applyBorder="1" applyAlignment="1">
      <alignment horizontal="center"/>
    </xf>
    <xf numFmtId="0" fontId="25" fillId="0" borderId="112" xfId="0" applyFont="1" applyBorder="1" applyAlignment="1">
      <alignment horizontal="center"/>
    </xf>
    <xf numFmtId="0" fontId="25" fillId="0" borderId="111" xfId="0" applyFont="1" applyBorder="1" applyAlignment="1">
      <alignment horizontal="center"/>
    </xf>
    <xf numFmtId="0" fontId="25" fillId="0" borderId="96" xfId="0" applyFont="1" applyBorder="1" applyAlignment="1">
      <alignment horizontal="center" vertical="center"/>
    </xf>
    <xf numFmtId="0" fontId="25" fillId="0" borderId="112" xfId="0" applyFont="1" applyBorder="1" applyAlignment="1">
      <alignment horizontal="center" vertical="center"/>
    </xf>
    <xf numFmtId="0" fontId="25" fillId="0" borderId="111" xfId="0" applyFont="1" applyBorder="1" applyAlignment="1">
      <alignment horizontal="center" vertical="center"/>
    </xf>
    <xf numFmtId="0" fontId="26" fillId="0" borderId="17" xfId="0" applyFont="1" applyBorder="1" applyAlignment="1">
      <alignment horizontal="center" vertical="center"/>
    </xf>
    <xf numFmtId="0" fontId="25" fillId="0" borderId="0" xfId="0" applyFont="1" applyBorder="1" applyAlignment="1">
      <alignment horizontal="center"/>
    </xf>
    <xf numFmtId="0" fontId="30" fillId="0" borderId="0" xfId="0" applyFont="1" applyBorder="1" applyAlignment="1">
      <alignment horizontal="center" vertical="center"/>
    </xf>
    <xf numFmtId="0" fontId="30" fillId="0" borderId="116" xfId="0" applyFont="1" applyBorder="1" applyAlignment="1">
      <alignment horizontal="center" vertical="center"/>
    </xf>
    <xf numFmtId="0" fontId="26" fillId="0" borderId="17" xfId="0" applyFont="1" applyBorder="1" applyAlignment="1">
      <alignment horizontal="center"/>
    </xf>
    <xf numFmtId="0" fontId="25" fillId="0" borderId="0" xfId="0" applyFont="1" applyBorder="1" applyAlignment="1">
      <alignment horizontal="center" vertical="center"/>
    </xf>
    <xf numFmtId="0" fontId="25" fillId="0" borderId="120" xfId="0" applyFont="1" applyBorder="1" applyAlignment="1">
      <alignment horizontal="center" vertical="center"/>
    </xf>
    <xf numFmtId="0" fontId="25" fillId="0" borderId="119" xfId="0" applyFont="1" applyBorder="1" applyAlignment="1">
      <alignment horizontal="center" vertical="center"/>
    </xf>
    <xf numFmtId="0" fontId="25" fillId="0" borderId="118" xfId="0" applyFont="1" applyBorder="1" applyAlignment="1">
      <alignment horizontal="center" vertical="center"/>
    </xf>
    <xf numFmtId="0" fontId="25" fillId="0" borderId="117" xfId="0" applyFont="1" applyBorder="1" applyAlignment="1">
      <alignment horizontal="center" vertical="center"/>
    </xf>
    <xf numFmtId="0" fontId="25" fillId="0" borderId="115" xfId="0" applyFont="1" applyBorder="1" applyAlignment="1">
      <alignment horizontal="center" vertical="center"/>
    </xf>
    <xf numFmtId="0" fontId="25" fillId="0" borderId="114" xfId="0" applyFont="1" applyBorder="1" applyAlignment="1">
      <alignment horizontal="center" vertical="center"/>
    </xf>
    <xf numFmtId="0" fontId="25" fillId="0" borderId="113" xfId="0" applyFont="1" applyBorder="1" applyAlignment="1">
      <alignment horizontal="center" vertical="center"/>
    </xf>
    <xf numFmtId="0" fontId="25" fillId="0" borderId="116" xfId="0" applyFont="1" applyBorder="1" applyAlignment="1">
      <alignment horizontal="center" vertical="center"/>
    </xf>
    <xf numFmtId="0" fontId="26" fillId="0" borderId="96" xfId="0" applyFont="1" applyBorder="1" applyAlignment="1">
      <alignment horizontal="center" vertical="center"/>
    </xf>
    <xf numFmtId="0" fontId="26" fillId="0" borderId="111" xfId="0" applyFont="1" applyBorder="1" applyAlignment="1">
      <alignment horizontal="center" vertical="center"/>
    </xf>
    <xf numFmtId="0" fontId="12" fillId="0" borderId="0" xfId="0" applyFont="1" applyBorder="1" applyAlignment="1">
      <alignment horizontal="center" vertical="center"/>
    </xf>
    <xf numFmtId="0" fontId="4" fillId="0" borderId="0" xfId="0" applyFont="1" applyBorder="1" applyAlignment="1">
      <alignment horizontal="center" vertical="center" shrinkToFit="1" readingOrder="2"/>
    </xf>
    <xf numFmtId="0" fontId="15" fillId="0" borderId="0" xfId="0" applyFont="1" applyBorder="1" applyAlignment="1" applyProtection="1">
      <alignment horizontal="center" vertical="center" wrapText="1" readingOrder="2"/>
    </xf>
    <xf numFmtId="0" fontId="4" fillId="3" borderId="97" xfId="0" applyFont="1" applyFill="1" applyBorder="1" applyAlignment="1" applyProtection="1">
      <alignment horizontal="center" vertical="center" shrinkToFit="1" readingOrder="2"/>
    </xf>
    <xf numFmtId="0" fontId="4" fillId="3" borderId="98" xfId="0" applyFont="1" applyFill="1" applyBorder="1" applyAlignment="1" applyProtection="1">
      <alignment horizontal="center" vertical="center" shrinkToFit="1" readingOrder="2"/>
    </xf>
    <xf numFmtId="0" fontId="4" fillId="6" borderId="33" xfId="0" applyFont="1" applyFill="1" applyBorder="1" applyAlignment="1" applyProtection="1">
      <alignment horizontal="center" vertical="center" textRotation="255" shrinkToFit="1" readingOrder="2"/>
    </xf>
    <xf numFmtId="0" fontId="4" fillId="6" borderId="35" xfId="0" applyFont="1" applyFill="1" applyBorder="1" applyAlignment="1" applyProtection="1">
      <alignment horizontal="center" vertical="center" textRotation="255" shrinkToFit="1" readingOrder="2"/>
    </xf>
    <xf numFmtId="0" fontId="4" fillId="0" borderId="34" xfId="0" applyFont="1" applyBorder="1" applyAlignment="1">
      <alignment horizontal="center" vertical="center" textRotation="255" shrinkToFit="1" readingOrder="2"/>
    </xf>
    <xf numFmtId="0" fontId="4" fillId="6" borderId="14" xfId="0" applyFont="1" applyFill="1" applyBorder="1" applyAlignment="1" applyProtection="1">
      <alignment horizontal="center" vertical="center" shrinkToFit="1" readingOrder="2"/>
    </xf>
    <xf numFmtId="0" fontId="4" fillId="6" borderId="17" xfId="0" applyFont="1" applyFill="1" applyBorder="1" applyAlignment="1" applyProtection="1">
      <alignment horizontal="center" vertical="center" shrinkToFit="1" readingOrder="2"/>
    </xf>
    <xf numFmtId="0" fontId="4" fillId="0" borderId="20" xfId="0" applyFont="1" applyBorder="1" applyAlignment="1">
      <alignment horizontal="center" vertical="center" shrinkToFit="1" readingOrder="2"/>
    </xf>
    <xf numFmtId="0" fontId="15" fillId="0" borderId="0" xfId="0" applyFont="1" applyBorder="1" applyAlignment="1" applyProtection="1">
      <alignment horizontal="center" vertical="center" shrinkToFit="1" readingOrder="2"/>
    </xf>
    <xf numFmtId="0" fontId="4" fillId="6" borderId="18" xfId="0" applyFont="1" applyFill="1" applyBorder="1" applyAlignment="1" applyProtection="1">
      <alignment horizontal="center" vertical="center" wrapText="1" readingOrder="2"/>
    </xf>
    <xf numFmtId="0" fontId="15" fillId="0" borderId="32" xfId="0" applyFont="1" applyBorder="1" applyAlignment="1" applyProtection="1">
      <alignment horizontal="center" vertical="center" shrinkToFit="1" readingOrder="2"/>
    </xf>
    <xf numFmtId="0" fontId="14" fillId="0" borderId="32" xfId="0" applyFont="1" applyFill="1" applyBorder="1" applyAlignment="1" applyProtection="1">
      <alignment horizontal="center" vertical="center" shrinkToFit="1" readingOrder="2"/>
    </xf>
    <xf numFmtId="0" fontId="4" fillId="6" borderId="15" xfId="0" applyFont="1" applyFill="1" applyBorder="1" applyAlignment="1" applyProtection="1">
      <alignment horizontal="center" vertical="center" wrapText="1" readingOrder="2"/>
    </xf>
    <xf numFmtId="0" fontId="4" fillId="0" borderId="98" xfId="0" applyFont="1" applyBorder="1" applyAlignment="1">
      <alignment horizontal="center" vertical="center" shrinkToFit="1" readingOrder="2"/>
    </xf>
    <xf numFmtId="0" fontId="4" fillId="6" borderId="22" xfId="0" applyFont="1" applyFill="1" applyBorder="1" applyAlignment="1" applyProtection="1">
      <alignment horizontal="center" vertical="center" shrinkToFit="1" readingOrder="2"/>
    </xf>
    <xf numFmtId="0" fontId="2" fillId="0" borderId="26" xfId="0" applyFont="1" applyBorder="1"/>
    <xf numFmtId="0" fontId="2" fillId="0" borderId="27" xfId="0" applyFont="1" applyBorder="1"/>
    <xf numFmtId="0" fontId="31" fillId="0" borderId="0" xfId="0" applyFont="1" applyAlignment="1">
      <alignment horizontal="center" vertical="center"/>
    </xf>
    <xf numFmtId="0" fontId="7" fillId="0" borderId="17" xfId="0" applyFont="1" applyBorder="1" applyAlignment="1">
      <alignment horizontal="center" vertical="center"/>
    </xf>
    <xf numFmtId="0" fontId="7" fillId="0" borderId="120" xfId="0" applyFont="1" applyBorder="1" applyAlignment="1">
      <alignment horizontal="center" vertical="center"/>
    </xf>
    <xf numFmtId="0" fontId="7" fillId="0" borderId="119" xfId="0" applyFont="1" applyBorder="1" applyAlignment="1">
      <alignment horizontal="center" vertical="center"/>
    </xf>
    <xf numFmtId="0" fontId="7" fillId="0" borderId="115" xfId="0" applyFont="1" applyBorder="1" applyAlignment="1">
      <alignment horizontal="center" vertical="center"/>
    </xf>
    <xf numFmtId="0" fontId="7" fillId="0" borderId="114" xfId="0" applyFont="1" applyBorder="1" applyAlignment="1">
      <alignment horizontal="center" vertical="center"/>
    </xf>
    <xf numFmtId="0" fontId="7" fillId="0" borderId="96" xfId="0" applyFont="1" applyBorder="1" applyAlignment="1">
      <alignment horizontal="center" vertical="center"/>
    </xf>
    <xf numFmtId="0" fontId="7" fillId="0" borderId="111" xfId="0" applyFont="1" applyBorder="1" applyAlignment="1">
      <alignment horizontal="center" vertical="center"/>
    </xf>
    <xf numFmtId="0" fontId="7" fillId="0" borderId="70"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70" xfId="0" applyFont="1" applyBorder="1" applyAlignment="1">
      <alignment horizontal="center"/>
    </xf>
    <xf numFmtId="0" fontId="7" fillId="0" borderId="23" xfId="0" applyFont="1" applyBorder="1" applyAlignment="1">
      <alignment horizontal="center"/>
    </xf>
    <xf numFmtId="0" fontId="4" fillId="2" borderId="40" xfId="0" applyFont="1" applyFill="1" applyBorder="1" applyAlignment="1" applyProtection="1">
      <alignment horizontal="center" vertical="center" shrinkToFit="1" readingOrder="2"/>
    </xf>
    <xf numFmtId="0" fontId="2" fillId="0" borderId="41" xfId="0" applyFont="1" applyBorder="1" applyAlignment="1" applyProtection="1">
      <alignment horizontal="center" vertical="center" shrinkToFit="1" readingOrder="2"/>
    </xf>
    <xf numFmtId="0" fontId="4" fillId="2" borderId="39" xfId="0" applyFont="1" applyFill="1" applyBorder="1" applyAlignment="1" applyProtection="1">
      <alignment horizontal="center" vertical="center" shrinkToFit="1" readingOrder="2"/>
    </xf>
    <xf numFmtId="0" fontId="2" fillId="0" borderId="0" xfId="0" applyFont="1" applyAlignment="1" applyProtection="1">
      <alignment horizontal="center" vertical="center" shrinkToFit="1" readingOrder="2"/>
    </xf>
    <xf numFmtId="0" fontId="4" fillId="2" borderId="0" xfId="0" applyFont="1" applyFill="1" applyBorder="1" applyAlignment="1" applyProtection="1">
      <alignment horizontal="center" vertical="center" shrinkToFit="1" readingOrder="2"/>
    </xf>
    <xf numFmtId="0" fontId="4" fillId="0" borderId="0" xfId="0" applyFont="1" applyBorder="1" applyAlignment="1" applyProtection="1">
      <alignment horizontal="center" vertical="center" wrapText="1" readingOrder="2"/>
    </xf>
    <xf numFmtId="0" fontId="4" fillId="0" borderId="0" xfId="0" applyFont="1" applyBorder="1" applyAlignment="1">
      <alignment horizontal="center"/>
    </xf>
    <xf numFmtId="0" fontId="4" fillId="0" borderId="94" xfId="0" applyFont="1" applyBorder="1" applyAlignment="1" applyProtection="1">
      <alignment horizontal="center" vertical="center" shrinkToFit="1" readingOrder="2"/>
    </xf>
    <xf numFmtId="0" fontId="4" fillId="0" borderId="95" xfId="0" applyFont="1" applyBorder="1" applyAlignment="1">
      <alignment horizontal="center" vertical="center" shrinkToFit="1" readingOrder="2"/>
    </xf>
    <xf numFmtId="0" fontId="4" fillId="2" borderId="70" xfId="0" applyFont="1" applyFill="1" applyBorder="1" applyAlignment="1" applyProtection="1">
      <alignment horizontal="center" vertical="center" wrapText="1" readingOrder="2"/>
    </xf>
    <xf numFmtId="0" fontId="4" fillId="2" borderId="26" xfId="0" applyFont="1" applyFill="1" applyBorder="1" applyAlignment="1" applyProtection="1">
      <alignment horizontal="center" vertical="center" wrapText="1" readingOrder="2"/>
    </xf>
    <xf numFmtId="0" fontId="4" fillId="2" borderId="27" xfId="0" applyFont="1" applyFill="1" applyBorder="1" applyAlignment="1" applyProtection="1">
      <alignment horizontal="center" vertical="center" wrapText="1" readingOrder="2"/>
    </xf>
    <xf numFmtId="2" fontId="4" fillId="2" borderId="22" xfId="0" applyNumberFormat="1" applyFont="1" applyFill="1" applyBorder="1" applyAlignment="1" applyProtection="1">
      <alignment horizontal="center" vertical="center" wrapText="1" readingOrder="2"/>
    </xf>
    <xf numFmtId="2" fontId="4" fillId="2" borderId="26" xfId="0" applyNumberFormat="1" applyFont="1" applyFill="1" applyBorder="1" applyAlignment="1" applyProtection="1">
      <alignment horizontal="center" vertical="center" wrapText="1" readingOrder="2"/>
    </xf>
    <xf numFmtId="2" fontId="4" fillId="2" borderId="27" xfId="0" applyNumberFormat="1" applyFont="1" applyFill="1" applyBorder="1" applyAlignment="1" applyProtection="1">
      <alignment horizontal="center" vertical="center" wrapText="1" readingOrder="2"/>
    </xf>
    <xf numFmtId="0" fontId="4" fillId="2" borderId="38" xfId="0" applyFont="1" applyFill="1" applyBorder="1" applyAlignment="1" applyProtection="1">
      <alignment horizontal="center" vertical="center" wrapText="1" readingOrder="2"/>
    </xf>
    <xf numFmtId="0" fontId="4" fillId="2" borderId="99" xfId="0" applyFont="1" applyFill="1" applyBorder="1" applyAlignment="1" applyProtection="1">
      <alignment horizontal="center" vertical="center" wrapText="1" readingOrder="2"/>
    </xf>
    <xf numFmtId="0" fontId="4" fillId="2" borderId="98" xfId="0" applyFont="1" applyFill="1" applyBorder="1" applyAlignment="1" applyProtection="1">
      <alignment horizontal="center" vertical="center" wrapText="1" readingOrder="2"/>
    </xf>
    <xf numFmtId="0" fontId="4" fillId="2" borderId="25" xfId="0" applyFont="1" applyFill="1" applyBorder="1" applyAlignment="1" applyProtection="1">
      <alignment horizontal="center" vertical="center" wrapText="1" readingOrder="2"/>
    </xf>
    <xf numFmtId="0" fontId="4" fillId="2" borderId="69" xfId="0" applyFont="1" applyFill="1" applyBorder="1" applyAlignment="1" applyProtection="1">
      <alignment horizontal="center" vertical="center" wrapText="1" readingOrder="2"/>
    </xf>
    <xf numFmtId="0" fontId="4" fillId="2" borderId="100" xfId="0" applyFont="1" applyFill="1" applyBorder="1" applyAlignment="1" applyProtection="1">
      <alignment horizontal="center" vertical="center" wrapText="1" readingOrder="2"/>
    </xf>
    <xf numFmtId="0" fontId="4" fillId="2" borderId="26" xfId="0" applyFont="1" applyFill="1" applyBorder="1" applyAlignment="1" applyProtection="1">
      <alignment horizontal="center" vertical="center" shrinkToFit="1" readingOrder="2"/>
    </xf>
    <xf numFmtId="0" fontId="4" fillId="2" borderId="27" xfId="0" applyFont="1" applyFill="1" applyBorder="1" applyAlignment="1" applyProtection="1">
      <alignment horizontal="center" vertical="center" shrinkToFit="1" readingOrder="2"/>
    </xf>
    <xf numFmtId="0" fontId="4" fillId="2" borderId="14" xfId="0" applyFont="1" applyFill="1" applyBorder="1" applyAlignment="1" applyProtection="1">
      <alignment horizontal="center" vertical="center" shrinkToFit="1" readingOrder="2"/>
    </xf>
    <xf numFmtId="0" fontId="4" fillId="0" borderId="17" xfId="0" applyFont="1" applyBorder="1" applyAlignment="1" applyProtection="1">
      <alignment horizontal="center" vertical="center" shrinkToFit="1" readingOrder="2"/>
    </xf>
    <xf numFmtId="0" fontId="4" fillId="0" borderId="20" xfId="0" applyFont="1" applyBorder="1" applyAlignment="1" applyProtection="1">
      <alignment horizontal="center" vertical="center" shrinkToFit="1" readingOrder="2"/>
    </xf>
    <xf numFmtId="0" fontId="4" fillId="2" borderId="33" xfId="0" applyFont="1" applyFill="1" applyBorder="1" applyAlignment="1" applyProtection="1">
      <alignment horizontal="center" vertical="center" textRotation="255" shrinkToFit="1" readingOrder="2"/>
    </xf>
    <xf numFmtId="0" fontId="4" fillId="2" borderId="35" xfId="0" applyFont="1" applyFill="1" applyBorder="1" applyAlignment="1" applyProtection="1">
      <alignment horizontal="center" vertical="center" textRotation="255" shrinkToFit="1" readingOrder="2"/>
    </xf>
    <xf numFmtId="0" fontId="4" fillId="2" borderId="34" xfId="0" applyFont="1" applyFill="1" applyBorder="1" applyAlignment="1" applyProtection="1">
      <alignment horizontal="center" vertical="center" textRotation="255" shrinkToFit="1" readingOrder="2"/>
    </xf>
    <xf numFmtId="0" fontId="4" fillId="2" borderId="17" xfId="0" applyFont="1" applyFill="1" applyBorder="1" applyAlignment="1" applyProtection="1">
      <alignment horizontal="center" vertical="center" shrinkToFit="1" readingOrder="2"/>
    </xf>
    <xf numFmtId="0" fontId="4" fillId="2" borderId="20" xfId="0" applyFont="1" applyFill="1" applyBorder="1" applyAlignment="1" applyProtection="1">
      <alignment horizontal="center" vertical="center" shrinkToFit="1" readingOrder="2"/>
    </xf>
    <xf numFmtId="0" fontId="14" fillId="0" borderId="0" xfId="0" applyFont="1" applyFill="1" applyBorder="1" applyAlignment="1" applyProtection="1">
      <alignment horizontal="center" vertical="center" shrinkToFit="1" readingOrder="2"/>
    </xf>
    <xf numFmtId="0" fontId="4" fillId="0" borderId="28" xfId="0" applyFont="1" applyBorder="1" applyAlignment="1" applyProtection="1">
      <alignment horizontal="center" vertical="center" shrinkToFit="1" readingOrder="2"/>
    </xf>
    <xf numFmtId="0" fontId="4" fillId="0" borderId="24" xfId="0" applyFont="1" applyBorder="1" applyAlignment="1" applyProtection="1">
      <alignment horizontal="center" vertical="center" shrinkToFit="1" readingOrder="2"/>
    </xf>
    <xf numFmtId="0" fontId="4" fillId="0" borderId="102" xfId="0" applyFont="1" applyBorder="1" applyAlignment="1" applyProtection="1">
      <alignment horizontal="center" vertical="center" shrinkToFit="1" readingOrder="2"/>
    </xf>
    <xf numFmtId="0" fontId="4" fillId="2" borderId="39" xfId="0" applyFont="1" applyFill="1" applyBorder="1" applyAlignment="1" applyProtection="1">
      <alignment horizontal="center" vertical="center" wrapText="1" readingOrder="2"/>
    </xf>
    <xf numFmtId="0" fontId="4" fillId="2" borderId="0" xfId="0" applyFont="1" applyFill="1" applyBorder="1" applyAlignment="1" applyProtection="1">
      <alignment horizontal="center" vertical="center" wrapText="1" readingOrder="2"/>
    </xf>
    <xf numFmtId="0" fontId="4" fillId="4" borderId="99" xfId="0" applyFont="1" applyFill="1" applyBorder="1" applyAlignment="1" applyProtection="1">
      <alignment horizontal="center" vertical="center" wrapText="1" readingOrder="2"/>
    </xf>
    <xf numFmtId="0" fontId="4" fillId="4" borderId="98" xfId="0" applyFont="1" applyFill="1" applyBorder="1" applyAlignment="1" applyProtection="1">
      <alignment horizontal="center" vertical="center" wrapText="1" readingOrder="2"/>
    </xf>
    <xf numFmtId="0" fontId="4" fillId="4" borderId="69" xfId="0" applyFont="1" applyFill="1" applyBorder="1" applyAlignment="1" applyProtection="1">
      <alignment horizontal="center" vertical="center" wrapText="1" readingOrder="2"/>
    </xf>
    <xf numFmtId="0" fontId="4" fillId="4" borderId="100" xfId="0" applyFont="1" applyFill="1" applyBorder="1" applyAlignment="1" applyProtection="1">
      <alignment horizontal="center" vertical="center" wrapText="1" readingOrder="2"/>
    </xf>
    <xf numFmtId="0" fontId="4" fillId="2" borderId="40" xfId="0" applyFont="1" applyFill="1" applyBorder="1" applyAlignment="1" applyProtection="1">
      <alignment horizontal="center" vertical="center" wrapText="1" readingOrder="2"/>
    </xf>
    <xf numFmtId="0" fontId="0" fillId="0" borderId="41" xfId="0" applyBorder="1"/>
    <xf numFmtId="0" fontId="4" fillId="4" borderId="33" xfId="0" applyFont="1" applyFill="1" applyBorder="1" applyAlignment="1" applyProtection="1">
      <alignment horizontal="center" vertical="center" textRotation="255" wrapText="1" readingOrder="2"/>
    </xf>
    <xf numFmtId="0" fontId="4" fillId="4" borderId="35" xfId="0" applyFont="1" applyFill="1" applyBorder="1" applyAlignment="1" applyProtection="1">
      <alignment horizontal="center" vertical="center" textRotation="255" wrapText="1" readingOrder="2"/>
    </xf>
    <xf numFmtId="0" fontId="4" fillId="4" borderId="34" xfId="0" applyFont="1" applyFill="1" applyBorder="1" applyAlignment="1" applyProtection="1">
      <alignment horizontal="center" vertical="center" textRotation="255" wrapText="1" readingOrder="2"/>
    </xf>
    <xf numFmtId="0" fontId="4" fillId="4" borderId="14" xfId="0" applyFont="1" applyFill="1" applyBorder="1" applyAlignment="1" applyProtection="1">
      <alignment horizontal="center" vertical="center" wrapText="1" readingOrder="2"/>
    </xf>
    <xf numFmtId="0" fontId="4" fillId="4" borderId="17" xfId="0" applyFont="1" applyFill="1" applyBorder="1" applyAlignment="1" applyProtection="1">
      <alignment horizontal="center" vertical="center" wrapText="1" readingOrder="2"/>
    </xf>
    <xf numFmtId="0" fontId="4" fillId="4" borderId="20" xfId="0" applyFont="1" applyFill="1" applyBorder="1" applyAlignment="1" applyProtection="1">
      <alignment horizontal="center" vertical="center" wrapText="1" readingOrder="2"/>
    </xf>
    <xf numFmtId="0" fontId="4" fillId="4" borderId="26" xfId="0" applyFont="1" applyFill="1" applyBorder="1" applyAlignment="1" applyProtection="1">
      <alignment horizontal="center" vertical="center" shrinkToFit="1" readingOrder="2"/>
    </xf>
    <xf numFmtId="0" fontId="4" fillId="4" borderId="27" xfId="0" applyFont="1" applyFill="1" applyBorder="1" applyAlignment="1" applyProtection="1">
      <alignment horizontal="center" vertical="center" shrinkToFit="1" readingOrder="2"/>
    </xf>
    <xf numFmtId="0" fontId="4" fillId="4" borderId="26" xfId="0" applyFont="1" applyFill="1" applyBorder="1" applyAlignment="1" applyProtection="1">
      <alignment horizontal="center" vertical="center" wrapText="1" readingOrder="2"/>
    </xf>
    <xf numFmtId="0" fontId="4" fillId="4" borderId="27" xfId="0" applyFont="1" applyFill="1" applyBorder="1" applyAlignment="1" applyProtection="1">
      <alignment horizontal="center" vertical="center" wrapText="1" readingOrder="2"/>
    </xf>
    <xf numFmtId="2" fontId="4" fillId="4" borderId="26" xfId="0" applyNumberFormat="1" applyFont="1" applyFill="1" applyBorder="1" applyAlignment="1" applyProtection="1">
      <alignment horizontal="center" vertical="center" wrapText="1" readingOrder="2"/>
    </xf>
    <xf numFmtId="2" fontId="4" fillId="4" borderId="27" xfId="0" applyNumberFormat="1" applyFont="1" applyFill="1" applyBorder="1" applyAlignment="1" applyProtection="1">
      <alignment horizontal="center" vertical="center" wrapText="1" readingOrder="2"/>
    </xf>
    <xf numFmtId="0" fontId="4" fillId="0" borderId="0" xfId="0" applyFont="1" applyAlignment="1" applyProtection="1">
      <alignment horizontal="center" vertical="center" readingOrder="2"/>
    </xf>
    <xf numFmtId="0" fontId="4" fillId="0" borderId="107" xfId="0" applyFont="1" applyBorder="1" applyAlignment="1" applyProtection="1">
      <alignment horizontal="center" vertical="center" readingOrder="2"/>
    </xf>
    <xf numFmtId="0" fontId="4" fillId="0" borderId="104" xfId="0" applyFont="1" applyBorder="1" applyAlignment="1" applyProtection="1">
      <alignment horizontal="center" vertical="center" readingOrder="2"/>
    </xf>
    <xf numFmtId="0" fontId="14" fillId="0" borderId="108" xfId="0" applyFont="1" applyFill="1" applyBorder="1" applyAlignment="1" applyProtection="1">
      <alignment horizontal="center" vertical="center" shrinkToFit="1" readingOrder="2"/>
    </xf>
    <xf numFmtId="0" fontId="14" fillId="0" borderId="103" xfId="0" applyFont="1" applyFill="1" applyBorder="1" applyAlignment="1" applyProtection="1">
      <alignment horizontal="center" vertical="center" shrinkToFit="1" readingOrder="2"/>
    </xf>
    <xf numFmtId="0" fontId="4" fillId="0" borderId="104" xfId="0" applyFont="1" applyBorder="1" applyAlignment="1" applyProtection="1">
      <alignment horizontal="left" vertical="center" shrinkToFit="1" readingOrder="2"/>
    </xf>
    <xf numFmtId="0" fontId="4" fillId="3" borderId="38" xfId="0" applyFont="1" applyFill="1" applyBorder="1" applyAlignment="1" applyProtection="1">
      <alignment horizontal="center" vertical="center" wrapText="1" readingOrder="2"/>
    </xf>
    <xf numFmtId="0" fontId="4" fillId="3" borderId="99" xfId="0" applyFont="1" applyFill="1" applyBorder="1" applyAlignment="1" applyProtection="1">
      <alignment horizontal="center" vertical="center" wrapText="1" readingOrder="2"/>
    </xf>
    <xf numFmtId="0" fontId="4" fillId="3" borderId="98" xfId="0" applyFont="1" applyFill="1" applyBorder="1" applyAlignment="1" applyProtection="1">
      <alignment horizontal="center" vertical="center" wrapText="1" readingOrder="2"/>
    </xf>
    <xf numFmtId="0" fontId="4" fillId="3" borderId="25" xfId="0" applyFont="1" applyFill="1" applyBorder="1" applyAlignment="1" applyProtection="1">
      <alignment horizontal="center" vertical="center" wrapText="1" readingOrder="2"/>
    </xf>
    <xf numFmtId="0" fontId="4" fillId="3" borderId="69" xfId="0" applyFont="1" applyFill="1" applyBorder="1" applyAlignment="1" applyProtection="1">
      <alignment horizontal="center" vertical="center" wrapText="1" readingOrder="2"/>
    </xf>
    <xf numFmtId="0" fontId="4" fillId="3" borderId="100" xfId="0" applyFont="1" applyFill="1" applyBorder="1" applyAlignment="1" applyProtection="1">
      <alignment horizontal="center" vertical="center" wrapText="1" readingOrder="2"/>
    </xf>
    <xf numFmtId="0" fontId="4" fillId="3" borderId="26" xfId="0" applyFont="1" applyFill="1" applyBorder="1" applyAlignment="1" applyProtection="1">
      <alignment horizontal="center" vertical="center" shrinkToFit="1" readingOrder="2"/>
    </xf>
    <xf numFmtId="0" fontId="4" fillId="3" borderId="27" xfId="0" applyFont="1" applyFill="1" applyBorder="1" applyAlignment="1" applyProtection="1">
      <alignment horizontal="center" vertical="center" shrinkToFit="1" readingOrder="2"/>
    </xf>
    <xf numFmtId="0" fontId="0" fillId="0" borderId="41" xfId="0" applyBorder="1" applyAlignment="1" applyProtection="1">
      <alignment horizontal="center" vertical="center" wrapText="1" readingOrder="2"/>
    </xf>
    <xf numFmtId="0" fontId="0" fillId="0" borderId="0" xfId="0" applyAlignment="1" applyProtection="1">
      <alignment horizontal="center" vertical="center" wrapText="1" readingOrder="2"/>
    </xf>
    <xf numFmtId="0" fontId="4" fillId="3" borderId="22" xfId="0" applyFont="1" applyFill="1" applyBorder="1" applyAlignment="1" applyProtection="1">
      <alignment horizontal="center" vertical="center" shrinkToFit="1" readingOrder="2"/>
    </xf>
    <xf numFmtId="2" fontId="4" fillId="3" borderId="22" xfId="0" applyNumberFormat="1" applyFont="1" applyFill="1" applyBorder="1" applyAlignment="1" applyProtection="1">
      <alignment horizontal="center" vertical="center" shrinkToFit="1" readingOrder="2"/>
    </xf>
    <xf numFmtId="2" fontId="4" fillId="3" borderId="26" xfId="0" applyNumberFormat="1" applyFont="1" applyFill="1" applyBorder="1" applyAlignment="1" applyProtection="1">
      <alignment horizontal="center" vertical="center" shrinkToFit="1" readingOrder="2"/>
    </xf>
    <xf numFmtId="2" fontId="4" fillId="3" borderId="27" xfId="0" applyNumberFormat="1" applyFont="1" applyFill="1" applyBorder="1" applyAlignment="1" applyProtection="1">
      <alignment horizontal="center" vertical="center" shrinkToFit="1" readingOrder="2"/>
    </xf>
    <xf numFmtId="0" fontId="4" fillId="3" borderId="33" xfId="0" applyFont="1" applyFill="1" applyBorder="1" applyAlignment="1" applyProtection="1">
      <alignment horizontal="center" vertical="center" textRotation="255" wrapText="1" readingOrder="2"/>
    </xf>
    <xf numFmtId="0" fontId="4" fillId="3" borderId="35" xfId="0" applyFont="1" applyFill="1" applyBorder="1" applyAlignment="1" applyProtection="1">
      <alignment horizontal="center" vertical="center" textRotation="255" wrapText="1" readingOrder="2"/>
    </xf>
    <xf numFmtId="0" fontId="4" fillId="3" borderId="34" xfId="0" applyFont="1" applyFill="1" applyBorder="1" applyAlignment="1" applyProtection="1">
      <alignment horizontal="center" vertical="center" textRotation="255" wrapText="1" readingOrder="2"/>
    </xf>
    <xf numFmtId="0" fontId="4" fillId="3" borderId="14" xfId="0" applyFont="1" applyFill="1" applyBorder="1" applyAlignment="1" applyProtection="1">
      <alignment horizontal="center" vertical="center" wrapText="1" readingOrder="2"/>
    </xf>
    <xf numFmtId="0" fontId="4" fillId="3" borderId="17" xfId="0" applyFont="1" applyFill="1" applyBorder="1" applyAlignment="1" applyProtection="1">
      <alignment horizontal="center" vertical="center" wrapText="1" readingOrder="2"/>
    </xf>
    <xf numFmtId="0" fontId="4" fillId="3" borderId="20" xfId="0" applyFont="1" applyFill="1" applyBorder="1" applyAlignment="1" applyProtection="1">
      <alignment horizontal="center" vertical="center" wrapText="1" readingOrder="2"/>
    </xf>
    <xf numFmtId="0" fontId="4" fillId="0" borderId="0" xfId="0" applyFont="1" applyBorder="1" applyAlignment="1" applyProtection="1">
      <alignment horizontal="center" vertical="center" readingOrder="2"/>
    </xf>
    <xf numFmtId="0" fontId="4" fillId="0" borderId="107" xfId="0" applyFont="1" applyBorder="1" applyAlignment="1" applyProtection="1">
      <alignment horizontal="center" vertical="center" shrinkToFit="1" readingOrder="2"/>
    </xf>
    <xf numFmtId="0" fontId="4" fillId="0" borderId="104" xfId="0" applyFont="1" applyBorder="1" applyAlignment="1" applyProtection="1">
      <alignment horizontal="center" vertical="center" shrinkToFit="1" readingOrder="2"/>
    </xf>
    <xf numFmtId="0" fontId="14" fillId="0" borderId="79" xfId="0" applyFont="1" applyFill="1" applyBorder="1" applyAlignment="1" applyProtection="1">
      <alignment horizontal="center" vertical="center" shrinkToFit="1" readingOrder="2"/>
    </xf>
    <xf numFmtId="0" fontId="4" fillId="0" borderId="80" xfId="0" applyFont="1" applyBorder="1" applyAlignment="1" applyProtection="1">
      <alignment horizontal="center" vertical="center" shrinkToFit="1" readingOrder="2"/>
    </xf>
    <xf numFmtId="0" fontId="4" fillId="0" borderId="107" xfId="0" applyFont="1" applyBorder="1" applyAlignment="1" applyProtection="1">
      <alignment horizontal="left" vertical="center" readingOrder="2"/>
    </xf>
    <xf numFmtId="0" fontId="4" fillId="0" borderId="104" xfId="0" applyFont="1" applyBorder="1" applyAlignment="1" applyProtection="1">
      <alignment horizontal="left" vertical="center" readingOrder="2"/>
    </xf>
    <xf numFmtId="0" fontId="4" fillId="7" borderId="38" xfId="0" applyFont="1" applyFill="1" applyBorder="1" applyAlignment="1" applyProtection="1">
      <alignment horizontal="center" vertical="center" wrapText="1" readingOrder="2"/>
    </xf>
    <xf numFmtId="0" fontId="4" fillId="7" borderId="98" xfId="0" applyFont="1" applyFill="1" applyBorder="1" applyAlignment="1" applyProtection="1">
      <alignment horizontal="center" vertical="center" wrapText="1" readingOrder="2"/>
    </xf>
    <xf numFmtId="0" fontId="4" fillId="7" borderId="25" xfId="0" applyFont="1" applyFill="1" applyBorder="1" applyAlignment="1" applyProtection="1">
      <alignment horizontal="center" vertical="center" wrapText="1" readingOrder="2"/>
    </xf>
    <xf numFmtId="0" fontId="4" fillId="7" borderId="100" xfId="0" applyFont="1" applyFill="1" applyBorder="1" applyAlignment="1" applyProtection="1">
      <alignment horizontal="center" vertical="center" wrapText="1" readingOrder="2"/>
    </xf>
    <xf numFmtId="0" fontId="4" fillId="7" borderId="22" xfId="0" applyFont="1" applyFill="1" applyBorder="1" applyAlignment="1" applyProtection="1">
      <alignment horizontal="center" vertical="center" textRotation="90" wrapText="1" readingOrder="2"/>
      <protection locked="0"/>
    </xf>
    <xf numFmtId="0" fontId="4" fillId="7" borderId="27" xfId="0" applyFont="1" applyFill="1" applyBorder="1" applyAlignment="1" applyProtection="1">
      <alignment horizontal="center" vertical="center" textRotation="90" wrapText="1" readingOrder="2"/>
      <protection locked="0"/>
    </xf>
    <xf numFmtId="0" fontId="4" fillId="7" borderId="22" xfId="0" applyFont="1" applyFill="1" applyBorder="1" applyAlignment="1" applyProtection="1">
      <alignment horizontal="center" vertical="center" textRotation="90" wrapText="1" readingOrder="2"/>
    </xf>
    <xf numFmtId="0" fontId="4" fillId="7" borderId="27" xfId="0" applyFont="1" applyFill="1" applyBorder="1" applyAlignment="1" applyProtection="1">
      <alignment horizontal="center" vertical="center" textRotation="90" wrapText="1" readingOrder="2"/>
    </xf>
    <xf numFmtId="2" fontId="4" fillId="7" borderId="22" xfId="0" applyNumberFormat="1" applyFont="1" applyFill="1" applyBorder="1" applyAlignment="1" applyProtection="1">
      <alignment horizontal="center" vertical="center" textRotation="90" wrapText="1" readingOrder="2"/>
    </xf>
    <xf numFmtId="2" fontId="4" fillId="7" borderId="27" xfId="0" applyNumberFormat="1" applyFont="1" applyFill="1" applyBorder="1" applyAlignment="1" applyProtection="1">
      <alignment horizontal="center" vertical="center" textRotation="90" wrapText="1" readingOrder="2"/>
    </xf>
    <xf numFmtId="0" fontId="4" fillId="7" borderId="33" xfId="0" applyFont="1" applyFill="1" applyBorder="1" applyAlignment="1" applyProtection="1">
      <alignment horizontal="center" vertical="center" textRotation="255" wrapText="1" readingOrder="2"/>
    </xf>
    <xf numFmtId="0" fontId="4" fillId="7" borderId="34" xfId="0" applyFont="1" applyFill="1" applyBorder="1" applyAlignment="1" applyProtection="1">
      <alignment horizontal="center" vertical="center" textRotation="255" wrapText="1" readingOrder="2"/>
    </xf>
    <xf numFmtId="0" fontId="4" fillId="7" borderId="14" xfId="0" applyFont="1" applyFill="1" applyBorder="1" applyAlignment="1" applyProtection="1">
      <alignment horizontal="center" vertical="center" wrapText="1" readingOrder="2"/>
    </xf>
    <xf numFmtId="0" fontId="4" fillId="7" borderId="20" xfId="0" applyFont="1" applyFill="1" applyBorder="1" applyAlignment="1" applyProtection="1">
      <alignment horizontal="center" vertical="center" wrapText="1" readingOrder="2"/>
    </xf>
    <xf numFmtId="0" fontId="4" fillId="0" borderId="105" xfId="0" applyFont="1" applyFill="1" applyBorder="1" applyAlignment="1" applyProtection="1">
      <alignment horizontal="center" vertical="center" shrinkToFit="1" readingOrder="2"/>
    </xf>
    <xf numFmtId="0" fontId="4" fillId="0" borderId="109" xfId="0" applyFont="1" applyFill="1" applyBorder="1" applyAlignment="1" applyProtection="1">
      <alignment horizontal="center" vertical="center" shrinkToFit="1" readingOrder="2"/>
    </xf>
    <xf numFmtId="0" fontId="4" fillId="0" borderId="107" xfId="0" applyFont="1" applyBorder="1" applyAlignment="1" applyProtection="1">
      <alignment horizontal="left" vertical="center" shrinkToFit="1" readingOrder="2"/>
    </xf>
    <xf numFmtId="0" fontId="4" fillId="6" borderId="110" xfId="0" applyFont="1" applyFill="1" applyBorder="1" applyAlignment="1" applyProtection="1">
      <alignment horizontal="center" vertical="center" wrapText="1" readingOrder="2"/>
    </xf>
    <xf numFmtId="0" fontId="4" fillId="6" borderId="68" xfId="0" applyFont="1" applyFill="1" applyBorder="1" applyAlignment="1" applyProtection="1">
      <alignment horizontal="center" vertical="center" wrapText="1" readingOrder="2"/>
    </xf>
    <xf numFmtId="0" fontId="4" fillId="6" borderId="22" xfId="0" applyFont="1" applyFill="1" applyBorder="1" applyAlignment="1" applyProtection="1">
      <alignment horizontal="center" vertical="center" textRotation="90" wrapText="1" readingOrder="2"/>
      <protection locked="0"/>
    </xf>
    <xf numFmtId="0" fontId="4" fillId="6" borderId="27" xfId="0" applyFont="1" applyFill="1" applyBorder="1" applyAlignment="1" applyProtection="1">
      <alignment horizontal="center" vertical="center" textRotation="90" wrapText="1" readingOrder="2"/>
      <protection locked="0"/>
    </xf>
    <xf numFmtId="0" fontId="7" fillId="6" borderId="22" xfId="0" applyFont="1" applyFill="1" applyBorder="1" applyAlignment="1" applyProtection="1">
      <alignment horizontal="center" vertical="center" wrapText="1" readingOrder="2"/>
    </xf>
    <xf numFmtId="0" fontId="7" fillId="6" borderId="27" xfId="0" applyFont="1" applyFill="1" applyBorder="1" applyAlignment="1" applyProtection="1">
      <alignment horizontal="center" vertical="center" wrapText="1" readingOrder="2"/>
    </xf>
    <xf numFmtId="2" fontId="4" fillId="6" borderId="22" xfId="0" applyNumberFormat="1" applyFont="1" applyFill="1" applyBorder="1" applyAlignment="1" applyProtection="1">
      <alignment horizontal="center" vertical="center" wrapText="1" readingOrder="2"/>
    </xf>
    <xf numFmtId="2" fontId="4" fillId="6" borderId="27" xfId="0" applyNumberFormat="1" applyFont="1" applyFill="1" applyBorder="1" applyAlignment="1" applyProtection="1">
      <alignment horizontal="center" vertical="center" wrapText="1" readingOrder="2"/>
    </xf>
    <xf numFmtId="0" fontId="4" fillId="10" borderId="105" xfId="0" applyFont="1" applyFill="1" applyBorder="1" applyAlignment="1" applyProtection="1">
      <alignment horizontal="center" vertical="center" shrinkToFit="1" readingOrder="2"/>
    </xf>
    <xf numFmtId="0" fontId="4" fillId="10" borderId="109" xfId="0" applyFont="1" applyFill="1" applyBorder="1" applyAlignment="1" applyProtection="1">
      <alignment horizontal="center" vertical="center" shrinkToFit="1" readingOrder="2"/>
    </xf>
    <xf numFmtId="0" fontId="4" fillId="6" borderId="33" xfId="0" applyFont="1" applyFill="1" applyBorder="1" applyAlignment="1" applyProtection="1">
      <alignment horizontal="center" vertical="center" textRotation="255" wrapText="1" readingOrder="2"/>
    </xf>
    <xf numFmtId="0" fontId="4" fillId="6" borderId="34" xfId="0" applyFont="1" applyFill="1" applyBorder="1" applyAlignment="1" applyProtection="1">
      <alignment horizontal="center" vertical="center" textRotation="255" wrapText="1" readingOrder="2"/>
    </xf>
    <xf numFmtId="0" fontId="4" fillId="6" borderId="14" xfId="0" applyFont="1" applyFill="1" applyBorder="1" applyAlignment="1" applyProtection="1">
      <alignment horizontal="center" vertical="center" wrapText="1" readingOrder="2"/>
    </xf>
    <xf numFmtId="0" fontId="4" fillId="6" borderId="20" xfId="0" applyFont="1" applyFill="1" applyBorder="1" applyAlignment="1" applyProtection="1">
      <alignment horizontal="center" vertical="center" wrapText="1" readingOrder="2"/>
    </xf>
    <xf numFmtId="0" fontId="4" fillId="2" borderId="70" xfId="0" applyFont="1" applyFill="1" applyBorder="1" applyAlignment="1">
      <alignment horizontal="center" vertical="center" wrapText="1" shrinkToFit="1" readingOrder="2"/>
    </xf>
    <xf numFmtId="0" fontId="18" fillId="0" borderId="26" xfId="0" applyFont="1" applyBorder="1" applyAlignment="1">
      <alignment horizontal="center" vertical="center" wrapText="1" readingOrder="2"/>
    </xf>
    <xf numFmtId="0" fontId="18" fillId="0" borderId="23" xfId="0" applyFont="1" applyBorder="1" applyAlignment="1">
      <alignment horizontal="center" vertical="center" wrapText="1" readingOrder="2"/>
    </xf>
    <xf numFmtId="0" fontId="18" fillId="0" borderId="0" xfId="0" applyFont="1" applyAlignment="1">
      <alignment horizontal="center" vertical="center" readingOrder="2"/>
    </xf>
    <xf numFmtId="0" fontId="4" fillId="2" borderId="22" xfId="0" applyFont="1" applyFill="1" applyBorder="1" applyAlignment="1">
      <alignment horizontal="center" vertical="center" wrapText="1" readingOrder="2"/>
    </xf>
    <xf numFmtId="0" fontId="4" fillId="0" borderId="26" xfId="0" applyFont="1" applyBorder="1" applyAlignment="1">
      <alignment readingOrder="2"/>
    </xf>
    <xf numFmtId="0" fontId="4" fillId="0" borderId="27" xfId="0" applyFont="1" applyBorder="1" applyAlignment="1">
      <alignment readingOrder="2"/>
    </xf>
    <xf numFmtId="0" fontId="4" fillId="2" borderId="33" xfId="0" applyFont="1" applyFill="1" applyBorder="1" applyAlignment="1">
      <alignment horizontal="center" vertical="center" textRotation="255" wrapText="1" readingOrder="2"/>
    </xf>
    <xf numFmtId="0" fontId="4" fillId="2" borderId="35" xfId="0" applyFont="1" applyFill="1" applyBorder="1" applyAlignment="1">
      <alignment horizontal="center" vertical="center" textRotation="255" wrapText="1" readingOrder="2"/>
    </xf>
    <xf numFmtId="0" fontId="4" fillId="0" borderId="35" xfId="0" applyFont="1" applyBorder="1" applyAlignment="1">
      <alignment horizontal="center" vertical="center" textRotation="255" wrapText="1" readingOrder="2"/>
    </xf>
    <xf numFmtId="0" fontId="4" fillId="0" borderId="34" xfId="0" applyFont="1" applyBorder="1" applyAlignment="1">
      <alignment textRotation="255" readingOrder="2"/>
    </xf>
    <xf numFmtId="0" fontId="24" fillId="0" borderId="0" xfId="0" applyFont="1" applyBorder="1" applyAlignment="1">
      <alignment horizontal="center" vertical="center" readingOrder="2"/>
    </xf>
    <xf numFmtId="0" fontId="4" fillId="2" borderId="14" xfId="0" applyFont="1" applyFill="1" applyBorder="1" applyAlignment="1">
      <alignment horizontal="center" vertical="center" wrapText="1" readingOrder="2"/>
    </xf>
    <xf numFmtId="0" fontId="4" fillId="0" borderId="17" xfId="0" applyFont="1" applyBorder="1" applyAlignment="1">
      <alignment horizontal="center" vertical="center" wrapText="1" readingOrder="2"/>
    </xf>
    <xf numFmtId="0" fontId="4" fillId="0" borderId="20" xfId="0" applyFont="1" applyBorder="1" applyAlignment="1">
      <alignment horizontal="center" vertical="center" wrapText="1" readingOrder="2"/>
    </xf>
    <xf numFmtId="0" fontId="4" fillId="2" borderId="15" xfId="0" applyFont="1" applyFill="1" applyBorder="1" applyAlignment="1">
      <alignment horizontal="center" vertical="center" wrapText="1" readingOrder="2"/>
    </xf>
    <xf numFmtId="0" fontId="4" fillId="0" borderId="18" xfId="0" applyFont="1" applyBorder="1" applyAlignment="1">
      <alignment horizontal="center" vertical="center" wrapText="1" readingOrder="2"/>
    </xf>
    <xf numFmtId="0" fontId="4" fillId="0" borderId="14" xfId="0" applyFont="1" applyBorder="1" applyAlignment="1">
      <alignment horizontal="center" vertical="center" wrapText="1" readingOrder="2"/>
    </xf>
    <xf numFmtId="0" fontId="18" fillId="0" borderId="0" xfId="0" applyFont="1" applyBorder="1" applyAlignment="1">
      <alignment horizontal="center" vertical="center" shrinkToFit="1" readingOrder="2"/>
    </xf>
    <xf numFmtId="0" fontId="23" fillId="0" borderId="0" xfId="0" applyFont="1" applyAlignment="1">
      <alignment horizontal="center" vertical="center" readingOrder="2"/>
    </xf>
    <xf numFmtId="0" fontId="4" fillId="2" borderId="70" xfId="0" applyFont="1" applyFill="1" applyBorder="1" applyAlignment="1">
      <alignment horizontal="center" vertical="center" shrinkToFit="1" readingOrder="2"/>
    </xf>
    <xf numFmtId="0" fontId="18" fillId="0" borderId="26" xfId="0" applyFont="1" applyBorder="1" applyAlignment="1">
      <alignment horizontal="center" vertical="center" readingOrder="2"/>
    </xf>
    <xf numFmtId="0" fontId="18" fillId="0" borderId="23" xfId="0" applyFont="1" applyBorder="1" applyAlignment="1">
      <alignment horizontal="center" vertical="center" readingOrder="2"/>
    </xf>
    <xf numFmtId="0" fontId="4" fillId="2" borderId="17" xfId="0" applyFont="1" applyFill="1" applyBorder="1" applyAlignment="1">
      <alignment horizontal="center" vertical="center" wrapText="1" readingOrder="2"/>
    </xf>
    <xf numFmtId="0" fontId="7" fillId="0" borderId="0" xfId="0" applyFont="1" applyBorder="1" applyAlignment="1" applyProtection="1">
      <alignment horizontal="center" vertical="center" readingOrder="2"/>
    </xf>
    <xf numFmtId="0" fontId="7" fillId="7" borderId="93" xfId="0" applyFont="1" applyFill="1" applyBorder="1" applyAlignment="1" applyProtection="1">
      <alignment horizontal="center" vertical="center" shrinkToFit="1" readingOrder="2"/>
    </xf>
    <xf numFmtId="0" fontId="7" fillId="7" borderId="72" xfId="0" applyFont="1" applyFill="1" applyBorder="1" applyAlignment="1" applyProtection="1">
      <alignment horizontal="center" vertical="center" shrinkToFit="1" readingOrder="2"/>
    </xf>
    <xf numFmtId="0" fontId="7" fillId="0" borderId="72" xfId="0" applyFont="1" applyBorder="1" applyAlignment="1" applyProtection="1">
      <alignment horizontal="center" vertical="center" shrinkToFit="1" readingOrder="2"/>
    </xf>
    <xf numFmtId="0" fontId="7" fillId="0" borderId="49" xfId="0" applyFont="1" applyBorder="1" applyAlignment="1" applyProtection="1">
      <alignment horizontal="center" vertical="center" shrinkToFit="1" readingOrder="2"/>
    </xf>
    <xf numFmtId="0" fontId="7" fillId="0" borderId="13" xfId="0" applyFont="1" applyBorder="1" applyAlignment="1" applyProtection="1">
      <alignment horizontal="center" vertical="center" shrinkToFit="1" readingOrder="2"/>
    </xf>
    <xf numFmtId="0" fontId="7" fillId="0" borderId="14" xfId="0" applyFont="1" applyBorder="1" applyAlignment="1" applyProtection="1">
      <alignment horizontal="center" vertical="center" shrinkToFit="1" readingOrder="2"/>
    </xf>
    <xf numFmtId="0" fontId="7" fillId="0" borderId="0" xfId="0" applyFont="1" applyAlignment="1" applyProtection="1">
      <alignment horizontal="center" vertical="center" readingOrder="2"/>
    </xf>
    <xf numFmtId="0" fontId="7" fillId="0" borderId="16" xfId="0" applyFont="1" applyBorder="1" applyAlignment="1" applyProtection="1">
      <alignment horizontal="center" vertical="center" shrinkToFit="1" readingOrder="2"/>
    </xf>
    <xf numFmtId="0" fontId="7" fillId="0" borderId="17" xfId="0" applyFont="1" applyBorder="1" applyAlignment="1" applyProtection="1">
      <alignment horizontal="center" vertical="center" shrinkToFit="1" readingOrder="2"/>
    </xf>
    <xf numFmtId="0" fontId="7" fillId="0" borderId="19" xfId="0" applyFont="1" applyBorder="1" applyAlignment="1" applyProtection="1">
      <alignment horizontal="center" vertical="center" shrinkToFit="1" readingOrder="2"/>
    </xf>
    <xf numFmtId="0" fontId="7" fillId="0" borderId="20" xfId="0" applyFont="1" applyBorder="1" applyAlignment="1" applyProtection="1">
      <alignment horizontal="center" vertical="center" shrinkToFit="1" readingOrder="2"/>
    </xf>
    <xf numFmtId="0" fontId="7" fillId="0" borderId="83" xfId="0" applyFont="1" applyBorder="1" applyAlignment="1" applyProtection="1">
      <alignment horizontal="center" vertical="center" readingOrder="2"/>
    </xf>
    <xf numFmtId="0" fontId="7" fillId="0" borderId="84" xfId="0" applyFont="1" applyBorder="1" applyAlignment="1" applyProtection="1">
      <alignment horizontal="center" vertical="center" readingOrder="2"/>
    </xf>
    <xf numFmtId="0" fontId="7" fillId="0" borderId="85" xfId="0" applyFont="1" applyBorder="1" applyAlignment="1" applyProtection="1">
      <alignment horizontal="center" vertical="center" readingOrder="2"/>
    </xf>
    <xf numFmtId="0" fontId="7" fillId="0" borderId="86" xfId="0" applyFont="1" applyBorder="1" applyAlignment="1" applyProtection="1">
      <alignment horizontal="center" vertical="center" readingOrder="2"/>
    </xf>
    <xf numFmtId="0" fontId="7" fillId="0" borderId="87" xfId="0" applyFont="1" applyBorder="1" applyAlignment="1" applyProtection="1">
      <alignment horizontal="center" vertical="center" readingOrder="2"/>
    </xf>
    <xf numFmtId="0" fontId="7" fillId="0" borderId="88" xfId="0" applyFont="1" applyBorder="1" applyAlignment="1" applyProtection="1">
      <alignment horizontal="center" vertical="center" readingOrder="2"/>
    </xf>
    <xf numFmtId="0" fontId="7" fillId="0" borderId="89" xfId="0" applyFont="1" applyBorder="1" applyAlignment="1" applyProtection="1">
      <alignment horizontal="center" vertical="center" readingOrder="2"/>
    </xf>
    <xf numFmtId="0" fontId="7" fillId="0" borderId="89" xfId="0" applyFont="1" applyBorder="1" applyAlignment="1" applyProtection="1">
      <alignment horizontal="center" vertical="center" shrinkToFit="1" readingOrder="2"/>
    </xf>
    <xf numFmtId="0" fontId="7" fillId="0" borderId="73" xfId="0" applyFont="1" applyBorder="1" applyAlignment="1" applyProtection="1">
      <alignment horizontal="center" vertical="center" shrinkToFit="1" readingOrder="2"/>
    </xf>
    <xf numFmtId="0" fontId="7" fillId="0" borderId="75" xfId="0" applyFont="1" applyBorder="1" applyAlignment="1" applyProtection="1">
      <alignment horizontal="center" vertical="center" shrinkToFit="1" readingOrder="2"/>
    </xf>
    <xf numFmtId="0" fontId="7" fillId="0" borderId="74" xfId="0" applyFont="1" applyBorder="1" applyAlignment="1" applyProtection="1">
      <alignment horizontal="center" vertical="center" shrinkToFit="1" readingOrder="2"/>
    </xf>
    <xf numFmtId="0" fontId="7" fillId="0" borderId="76" xfId="0" applyFont="1" applyBorder="1" applyAlignment="1" applyProtection="1">
      <alignment horizontal="center" vertical="center" shrinkToFit="1" readingOrder="2"/>
    </xf>
    <xf numFmtId="0" fontId="7" fillId="5" borderId="92" xfId="0" applyFont="1" applyFill="1" applyBorder="1" applyAlignment="1" applyProtection="1">
      <alignment horizontal="center" vertical="center"/>
    </xf>
    <xf numFmtId="0" fontId="7" fillId="7" borderId="81" xfId="0" applyFont="1" applyFill="1" applyBorder="1" applyAlignment="1" applyProtection="1">
      <alignment horizontal="center" vertical="center" wrapText="1" readingOrder="2"/>
    </xf>
    <xf numFmtId="0" fontId="7" fillId="0" borderId="77" xfId="0" applyFont="1" applyBorder="1" applyAlignment="1" applyProtection="1">
      <alignment horizontal="center" vertical="center" wrapText="1" readingOrder="2"/>
    </xf>
    <xf numFmtId="0" fontId="7" fillId="7" borderId="82" xfId="0" applyFont="1" applyFill="1" applyBorder="1" applyAlignment="1" applyProtection="1">
      <alignment horizontal="center" vertical="center" wrapText="1" readingOrder="2"/>
    </xf>
    <xf numFmtId="0" fontId="7" fillId="0" borderId="78" xfId="0" applyFont="1" applyBorder="1" applyAlignment="1" applyProtection="1">
      <alignment horizontal="center" vertical="center" wrapText="1" readingOrder="2"/>
    </xf>
    <xf numFmtId="0" fontId="7" fillId="7" borderId="45" xfId="0" applyFont="1" applyFill="1" applyBorder="1" applyAlignment="1" applyProtection="1">
      <alignment horizontal="center" vertical="center" wrapText="1" readingOrder="2"/>
    </xf>
    <xf numFmtId="0" fontId="7" fillId="7" borderId="49" xfId="0" applyFont="1" applyFill="1" applyBorder="1" applyAlignment="1" applyProtection="1">
      <alignment horizontal="center" vertical="center" wrapText="1" readingOrder="2"/>
    </xf>
    <xf numFmtId="0" fontId="7" fillId="7" borderId="46" xfId="0" applyFont="1" applyFill="1" applyBorder="1" applyAlignment="1" applyProtection="1">
      <alignment horizontal="center" vertical="center" wrapText="1" readingOrder="2"/>
    </xf>
    <xf numFmtId="0" fontId="7" fillId="7" borderId="50" xfId="0" applyFont="1" applyFill="1" applyBorder="1" applyAlignment="1" applyProtection="1">
      <alignment horizontal="center" vertical="center" wrapText="1" readingOrder="2"/>
    </xf>
    <xf numFmtId="0" fontId="7" fillId="0" borderId="62" xfId="0" applyFont="1" applyBorder="1" applyAlignment="1" applyProtection="1">
      <alignment horizontal="center" vertical="center"/>
    </xf>
    <xf numFmtId="0" fontId="7" fillId="0" borderId="63" xfId="0" applyFont="1" applyBorder="1" applyAlignment="1" applyProtection="1">
      <alignment horizontal="center" vertical="center"/>
    </xf>
    <xf numFmtId="0" fontId="7" fillId="0" borderId="64" xfId="0" applyFont="1" applyBorder="1" applyAlignment="1" applyProtection="1">
      <alignment horizontal="center" vertic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67" xfId="0" applyFont="1" applyBorder="1" applyAlignment="1" applyProtection="1">
      <alignment horizontal="center" vertical="center"/>
    </xf>
    <xf numFmtId="0" fontId="7" fillId="0" borderId="56" xfId="0" applyFont="1" applyBorder="1" applyAlignment="1" applyProtection="1">
      <alignment horizontal="center" vertical="center"/>
    </xf>
    <xf numFmtId="0" fontId="7" fillId="0" borderId="39" xfId="0" applyFont="1" applyBorder="1" applyAlignment="1" applyProtection="1">
      <alignment horizontal="center" vertical="center"/>
    </xf>
    <xf numFmtId="0" fontId="7" fillId="0" borderId="40" xfId="0" applyFont="1" applyBorder="1" applyAlignment="1" applyProtection="1">
      <alignment horizontal="center" vertical="center"/>
    </xf>
    <xf numFmtId="0" fontId="7" fillId="0" borderId="57" xfId="0" applyFont="1" applyBorder="1" applyAlignment="1" applyProtection="1">
      <alignment horizontal="right" vertical="center"/>
    </xf>
    <xf numFmtId="0" fontId="7" fillId="0" borderId="0" xfId="0" applyFont="1" applyBorder="1" applyAlignment="1" applyProtection="1">
      <alignment horizontal="right" vertical="center"/>
    </xf>
    <xf numFmtId="0" fontId="7" fillId="0" borderId="41" xfId="0" applyFont="1" applyBorder="1" applyAlignment="1" applyProtection="1">
      <alignment horizontal="right" vertical="center"/>
    </xf>
    <xf numFmtId="0" fontId="7" fillId="0" borderId="37" xfId="0" applyFont="1" applyBorder="1" applyAlignment="1" applyProtection="1">
      <alignment horizontal="center" vertical="center" shrinkToFit="1"/>
    </xf>
    <xf numFmtId="0" fontId="7" fillId="0" borderId="32" xfId="0" applyFont="1" applyBorder="1" applyAlignment="1" applyProtection="1">
      <alignment horizontal="center" vertical="center" shrinkToFit="1"/>
    </xf>
    <xf numFmtId="0" fontId="7" fillId="0" borderId="58" xfId="0" applyFont="1" applyBorder="1" applyAlignment="1" applyProtection="1">
      <alignment horizontal="center" vertical="center" shrinkToFit="1"/>
    </xf>
    <xf numFmtId="0" fontId="7" fillId="0" borderId="59" xfId="0" applyFont="1" applyBorder="1" applyAlignment="1" applyProtection="1">
      <alignment horizontal="center" vertical="center"/>
    </xf>
    <xf numFmtId="0" fontId="7" fillId="0" borderId="60" xfId="0" applyFont="1" applyBorder="1" applyAlignment="1" applyProtection="1">
      <alignment horizontal="center" vertical="center"/>
    </xf>
    <xf numFmtId="0" fontId="7" fillId="0" borderId="61" xfId="0" applyFont="1" applyBorder="1" applyAlignment="1" applyProtection="1">
      <alignment horizontal="center" vertical="center"/>
    </xf>
    <xf numFmtId="0" fontId="7" fillId="0" borderId="0" xfId="0" applyFont="1" applyBorder="1" applyAlignment="1" applyProtection="1">
      <alignment horizontal="center" vertical="center"/>
    </xf>
    <xf numFmtId="0" fontId="7" fillId="7" borderId="48" xfId="0" applyFont="1" applyFill="1" applyBorder="1" applyAlignment="1" applyProtection="1">
      <alignment horizontal="center" vertical="center" wrapText="1" readingOrder="2"/>
    </xf>
    <xf numFmtId="0" fontId="7" fillId="7" borderId="52" xfId="0" applyFont="1" applyFill="1" applyBorder="1" applyAlignment="1" applyProtection="1">
      <alignment horizontal="center" vertical="center" wrapText="1" readingOrder="2"/>
    </xf>
    <xf numFmtId="0" fontId="7" fillId="0" borderId="42" xfId="0" applyFont="1" applyBorder="1" applyAlignment="1" applyProtection="1">
      <alignment horizontal="center" vertical="center" shrinkToFit="1"/>
    </xf>
    <xf numFmtId="0" fontId="7" fillId="0" borderId="71" xfId="0" applyFont="1" applyBorder="1" applyAlignment="1" applyProtection="1">
      <alignment horizontal="center" vertical="center" shrinkToFit="1"/>
    </xf>
    <xf numFmtId="0" fontId="7" fillId="0" borderId="43" xfId="0" applyFont="1" applyBorder="1" applyAlignment="1" applyProtection="1">
      <alignment horizontal="center" vertical="center" shrinkToFit="1"/>
    </xf>
    <xf numFmtId="0" fontId="7" fillId="7" borderId="47" xfId="0" applyFont="1" applyFill="1" applyBorder="1" applyAlignment="1" applyProtection="1">
      <alignment horizontal="center" vertical="center" wrapText="1" readingOrder="2"/>
    </xf>
    <xf numFmtId="0" fontId="7" fillId="7" borderId="51" xfId="0" applyFont="1" applyFill="1" applyBorder="1" applyAlignment="1" applyProtection="1">
      <alignment horizontal="center" vertical="center" wrapText="1" readingOrder="2"/>
    </xf>
    <xf numFmtId="0" fontId="7" fillId="0" borderId="42" xfId="0" applyFont="1" applyBorder="1" applyAlignment="1" applyProtection="1">
      <alignment horizontal="center" vertical="center" readingOrder="2"/>
    </xf>
    <xf numFmtId="0" fontId="7" fillId="0" borderId="71" xfId="0" applyFont="1" applyBorder="1" applyAlignment="1" applyProtection="1">
      <alignment horizontal="center" vertical="center" readingOrder="2"/>
    </xf>
    <xf numFmtId="0" fontId="7" fillId="0" borderId="43" xfId="0" applyFont="1" applyBorder="1" applyProtection="1"/>
    <xf numFmtId="0" fontId="7" fillId="0" borderId="0" xfId="0" applyFont="1" applyAlignment="1">
      <alignment horizontal="center"/>
    </xf>
    <xf numFmtId="0" fontId="0" fillId="0" borderId="0" xfId="0" applyAlignment="1">
      <alignment horizontal="center"/>
    </xf>
    <xf numFmtId="0" fontId="7" fillId="0" borderId="121" xfId="0" applyFont="1" applyBorder="1" applyAlignment="1" applyProtection="1">
      <alignment horizontal="center" vertical="center" readingOrder="2"/>
    </xf>
    <xf numFmtId="0" fontId="0" fillId="0" borderId="122" xfId="0" applyBorder="1"/>
    <xf numFmtId="0" fontId="0" fillId="0" borderId="71" xfId="0" applyBorder="1"/>
    <xf numFmtId="0" fontId="7" fillId="7" borderId="91" xfId="0" applyFont="1" applyFill="1" applyBorder="1" applyAlignment="1" applyProtection="1">
      <alignment horizontal="center" vertical="center" shrinkToFit="1" readingOrder="2"/>
    </xf>
    <xf numFmtId="1" fontId="4" fillId="0" borderId="5" xfId="0" applyNumberFormat="1" applyFont="1" applyBorder="1" applyAlignment="1" applyProtection="1">
      <alignment horizontal="center" vertical="center" shrinkToFit="1" readingOrder="2"/>
      <protection locked="0"/>
    </xf>
    <xf numFmtId="2" fontId="4" fillId="6" borderId="8" xfId="0" applyNumberFormat="1" applyFont="1" applyFill="1" applyBorder="1" applyAlignment="1" applyProtection="1">
      <alignment horizontal="center" vertical="center" shrinkToFit="1" readingOrder="2"/>
    </xf>
  </cellXfs>
  <cellStyles count="2">
    <cellStyle name="Normal" xfId="0" builtinId="0"/>
    <cellStyle name="Percent" xfId="1" builtinId="5"/>
  </cellStyles>
  <dxfs count="0"/>
  <tableStyles count="0" defaultTableStyle="TableStyleMedium9" defaultPivotStyle="PivotStyleLight16"/>
  <colors>
    <mruColors>
      <color rgb="FFE3541B"/>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605;&#1578;&#1575;&#1576;&#1593;&#1577;%20&#1575;&#1604;&#1591;&#1604;&#1575;&#1576;%20&#1593;&#1575;&#1605;%20&#1605;&#1582;&#1578;&#1589;&#158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بيانات أساسية"/>
      <sheetName val="الحضور والغياب"/>
      <sheetName val="المتابعة"/>
      <sheetName val="ورقة1"/>
    </sheetNames>
    <sheetDataSet>
      <sheetData sheetId="0">
        <row r="4">
          <cell r="G4" t="str">
            <v>ثانوية الخميس</v>
          </cell>
        </row>
        <row r="5">
          <cell r="A5" t="str">
            <v>الإدارة العامة للتربية والتعليم بمنطقة عسير</v>
          </cell>
        </row>
        <row r="10">
          <cell r="B10" t="str">
            <v>م</v>
          </cell>
          <cell r="C10" t="str">
            <v>اسم الطالب</v>
          </cell>
          <cell r="E10" t="str">
            <v>الرقم الأكاديمي</v>
          </cell>
        </row>
        <row r="11">
          <cell r="B11">
            <v>1</v>
          </cell>
        </row>
        <row r="12">
          <cell r="B12">
            <v>2</v>
          </cell>
        </row>
        <row r="13">
          <cell r="B13">
            <v>3</v>
          </cell>
        </row>
        <row r="14">
          <cell r="B14">
            <v>4</v>
          </cell>
        </row>
        <row r="15">
          <cell r="B15">
            <v>5</v>
          </cell>
        </row>
        <row r="16">
          <cell r="B16">
            <v>6</v>
          </cell>
        </row>
        <row r="17">
          <cell r="B17">
            <v>7</v>
          </cell>
        </row>
        <row r="18">
          <cell r="B18">
            <v>8</v>
          </cell>
        </row>
        <row r="19">
          <cell r="B19">
            <v>9</v>
          </cell>
        </row>
        <row r="20">
          <cell r="B20">
            <v>10</v>
          </cell>
        </row>
        <row r="21">
          <cell r="B21">
            <v>11</v>
          </cell>
        </row>
        <row r="22">
          <cell r="B22">
            <v>12</v>
          </cell>
        </row>
        <row r="23">
          <cell r="B23">
            <v>13</v>
          </cell>
        </row>
        <row r="24">
          <cell r="B24">
            <v>14</v>
          </cell>
        </row>
        <row r="25">
          <cell r="B25">
            <v>15</v>
          </cell>
        </row>
        <row r="26">
          <cell r="B26">
            <v>16</v>
          </cell>
        </row>
        <row r="27">
          <cell r="B27">
            <v>17</v>
          </cell>
        </row>
        <row r="28">
          <cell r="B28">
            <v>18</v>
          </cell>
        </row>
        <row r="29">
          <cell r="B29">
            <v>19</v>
          </cell>
        </row>
        <row r="30">
          <cell r="B30">
            <v>20</v>
          </cell>
        </row>
        <row r="31">
          <cell r="B31">
            <v>21</v>
          </cell>
        </row>
        <row r="32">
          <cell r="B32">
            <v>22</v>
          </cell>
        </row>
        <row r="33">
          <cell r="B33">
            <v>23</v>
          </cell>
        </row>
        <row r="34">
          <cell r="B34">
            <v>24</v>
          </cell>
        </row>
      </sheetData>
      <sheetData sheetId="1"/>
      <sheetData sheetId="2"/>
      <sheetData sheetId="3"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codeName="ورقة1"/>
  <dimension ref="A1:D30"/>
  <sheetViews>
    <sheetView rightToLeft="1" view="pageLayout" topLeftCell="A5" zoomScaleNormal="100" workbookViewId="0">
      <selection activeCell="B13" sqref="B13"/>
    </sheetView>
  </sheetViews>
  <sheetFormatPr defaultRowHeight="15"/>
  <cols>
    <col min="1" max="1" width="5.25" style="32" customWidth="1"/>
    <col min="2" max="2" width="38.75" style="32" customWidth="1"/>
    <col min="3" max="3" width="16" style="32" customWidth="1"/>
    <col min="4" max="4" width="23" style="32" customWidth="1"/>
    <col min="5" max="5" width="4" style="32" customWidth="1"/>
    <col min="6" max="16384" width="9" style="32"/>
  </cols>
  <sheetData>
    <row r="1" spans="1:4" ht="37.5">
      <c r="A1" s="186" t="s">
        <v>5</v>
      </c>
      <c r="B1" s="186"/>
      <c r="C1" s="30"/>
      <c r="D1" s="31"/>
    </row>
    <row r="2" spans="1:4" ht="15.75">
      <c r="A2" s="187" t="s">
        <v>6</v>
      </c>
      <c r="B2" s="187"/>
      <c r="C2" s="33"/>
      <c r="D2" s="34" t="s">
        <v>66</v>
      </c>
    </row>
    <row r="3" spans="1:4" ht="15.75">
      <c r="A3" s="188" t="s">
        <v>65</v>
      </c>
      <c r="B3" s="188"/>
      <c r="C3" s="33"/>
      <c r="D3" s="34" t="s">
        <v>67</v>
      </c>
    </row>
    <row r="4" spans="1:4" ht="15.75" customHeight="1">
      <c r="A4" s="184" t="s">
        <v>123</v>
      </c>
      <c r="B4" s="184"/>
      <c r="C4" s="184"/>
      <c r="D4" s="184"/>
    </row>
    <row r="5" spans="1:4" ht="30.75" customHeight="1" thickBot="1">
      <c r="A5" s="185"/>
      <c r="B5" s="185"/>
      <c r="C5" s="185"/>
      <c r="D5" s="185"/>
    </row>
    <row r="6" spans="1:4" ht="26.25" customHeight="1" thickBot="1">
      <c r="A6" s="68" t="s">
        <v>74</v>
      </c>
      <c r="B6" s="69" t="s">
        <v>75</v>
      </c>
      <c r="C6" s="69" t="s">
        <v>4</v>
      </c>
      <c r="D6" s="70" t="s">
        <v>40</v>
      </c>
    </row>
    <row r="7" spans="1:4" ht="24" customHeight="1">
      <c r="A7" s="71">
        <v>1</v>
      </c>
      <c r="B7" s="72" t="s">
        <v>94</v>
      </c>
      <c r="C7" s="72">
        <v>3004</v>
      </c>
      <c r="D7" s="73"/>
    </row>
    <row r="8" spans="1:4" ht="24" customHeight="1">
      <c r="A8" s="74">
        <v>2</v>
      </c>
      <c r="B8" s="75" t="s">
        <v>95</v>
      </c>
      <c r="C8" s="75">
        <v>30015</v>
      </c>
      <c r="D8" s="76"/>
    </row>
    <row r="9" spans="1:4" ht="24" customHeight="1">
      <c r="A9" s="74">
        <v>3</v>
      </c>
      <c r="B9" s="75" t="s">
        <v>96</v>
      </c>
      <c r="C9" s="75">
        <v>30024</v>
      </c>
      <c r="D9" s="76"/>
    </row>
    <row r="10" spans="1:4" ht="24" customHeight="1">
      <c r="A10" s="74">
        <v>4</v>
      </c>
      <c r="B10" s="75" t="s">
        <v>97</v>
      </c>
      <c r="C10" s="75">
        <v>30025</v>
      </c>
      <c r="D10" s="76"/>
    </row>
    <row r="11" spans="1:4" ht="24" customHeight="1">
      <c r="A11" s="74">
        <v>5</v>
      </c>
      <c r="B11" s="75" t="s">
        <v>98</v>
      </c>
      <c r="C11" s="75">
        <v>30031</v>
      </c>
      <c r="D11" s="76"/>
    </row>
    <row r="12" spans="1:4" ht="24" customHeight="1">
      <c r="A12" s="74">
        <v>6</v>
      </c>
      <c r="B12" s="75" t="s">
        <v>99</v>
      </c>
      <c r="C12" s="75">
        <v>30032</v>
      </c>
      <c r="D12" s="76"/>
    </row>
    <row r="13" spans="1:4" ht="24" customHeight="1">
      <c r="A13" s="74">
        <v>7</v>
      </c>
      <c r="B13" s="75" t="s">
        <v>100</v>
      </c>
      <c r="C13" s="75">
        <v>30035</v>
      </c>
      <c r="D13" s="76"/>
    </row>
    <row r="14" spans="1:4" ht="24" customHeight="1">
      <c r="A14" s="74">
        <v>8</v>
      </c>
      <c r="B14" s="75" t="s">
        <v>101</v>
      </c>
      <c r="C14" s="75">
        <v>30037</v>
      </c>
      <c r="D14" s="76"/>
    </row>
    <row r="15" spans="1:4" ht="24" customHeight="1">
      <c r="A15" s="74">
        <v>9</v>
      </c>
      <c r="B15" s="75" t="s">
        <v>102</v>
      </c>
      <c r="C15" s="75">
        <v>30038</v>
      </c>
      <c r="D15" s="76"/>
    </row>
    <row r="16" spans="1:4" ht="24" customHeight="1">
      <c r="A16" s="74">
        <v>10</v>
      </c>
      <c r="B16" s="75" t="s">
        <v>103</v>
      </c>
      <c r="C16" s="75">
        <v>30044</v>
      </c>
      <c r="D16" s="76"/>
    </row>
    <row r="17" spans="1:4" ht="24" customHeight="1">
      <c r="A17" s="74">
        <v>11</v>
      </c>
      <c r="B17" s="75" t="s">
        <v>104</v>
      </c>
      <c r="C17" s="75">
        <v>30045</v>
      </c>
      <c r="D17" s="76"/>
    </row>
    <row r="18" spans="1:4" ht="24" customHeight="1">
      <c r="A18" s="74">
        <v>12</v>
      </c>
      <c r="B18" s="75" t="s">
        <v>105</v>
      </c>
      <c r="C18" s="75">
        <v>30059</v>
      </c>
      <c r="D18" s="76"/>
    </row>
    <row r="19" spans="1:4" ht="24" customHeight="1">
      <c r="A19" s="74">
        <v>13</v>
      </c>
      <c r="B19" s="75" t="s">
        <v>106</v>
      </c>
      <c r="C19" s="75">
        <v>30082</v>
      </c>
      <c r="D19" s="76"/>
    </row>
    <row r="20" spans="1:4" ht="24" customHeight="1">
      <c r="A20" s="74">
        <v>14</v>
      </c>
      <c r="B20" s="75" t="s">
        <v>107</v>
      </c>
      <c r="C20" s="75">
        <v>30088</v>
      </c>
      <c r="D20" s="76"/>
    </row>
    <row r="21" spans="1:4" ht="24" customHeight="1">
      <c r="A21" s="74">
        <v>15</v>
      </c>
      <c r="B21" s="75" t="s">
        <v>108</v>
      </c>
      <c r="C21" s="75">
        <v>30091</v>
      </c>
      <c r="D21" s="76"/>
    </row>
    <row r="22" spans="1:4" ht="24" customHeight="1">
      <c r="A22" s="74">
        <v>16</v>
      </c>
      <c r="B22" s="75" t="s">
        <v>109</v>
      </c>
      <c r="C22" s="75">
        <v>30095</v>
      </c>
      <c r="D22" s="76"/>
    </row>
    <row r="23" spans="1:4" ht="24" customHeight="1" thickBot="1">
      <c r="A23" s="74">
        <v>17</v>
      </c>
      <c r="B23" s="77" t="s">
        <v>110</v>
      </c>
      <c r="C23" s="77">
        <v>30125</v>
      </c>
      <c r="D23" s="78"/>
    </row>
    <row r="24" spans="1:4" ht="15.75">
      <c r="A24" s="33"/>
      <c r="B24" s="33"/>
      <c r="C24" s="33"/>
      <c r="D24" s="33"/>
    </row>
    <row r="25" spans="1:4" ht="22.5" customHeight="1">
      <c r="A25" s="191" t="s">
        <v>70</v>
      </c>
      <c r="B25" s="191"/>
      <c r="C25" s="191"/>
      <c r="D25" s="191"/>
    </row>
    <row r="26" spans="1:4" ht="24.75" customHeight="1">
      <c r="A26" s="192" t="s">
        <v>122</v>
      </c>
      <c r="B26" s="192"/>
      <c r="C26" s="192"/>
      <c r="D26" s="192"/>
    </row>
    <row r="29" spans="1:4" ht="20.25">
      <c r="A29" s="189"/>
      <c r="B29" s="189"/>
    </row>
    <row r="30" spans="1:4" ht="24" customHeight="1">
      <c r="A30" s="190"/>
      <c r="B30" s="190"/>
    </row>
  </sheetData>
  <sheetProtection selectLockedCells="1"/>
  <mergeCells count="10">
    <mergeCell ref="A30:B30"/>
    <mergeCell ref="A25:B25"/>
    <mergeCell ref="A26:B26"/>
    <mergeCell ref="C25:D25"/>
    <mergeCell ref="C26:D26"/>
    <mergeCell ref="A4:D5"/>
    <mergeCell ref="A1:B1"/>
    <mergeCell ref="A2:B2"/>
    <mergeCell ref="A3:B3"/>
    <mergeCell ref="A29:B29"/>
  </mergeCells>
  <printOptions horizontalCentered="1"/>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JF43"/>
  <sheetViews>
    <sheetView rightToLeft="1" view="pageLayout" zoomScale="85" zoomScaleNormal="100" zoomScalePageLayoutView="85" workbookViewId="0">
      <selection activeCell="AR15" sqref="AR15"/>
    </sheetView>
  </sheetViews>
  <sheetFormatPr defaultColWidth="2.375" defaultRowHeight="14.1" customHeight="1"/>
  <cols>
    <col min="1" max="15" width="2.375" style="151"/>
    <col min="16" max="16" width="2.375" style="151" customWidth="1"/>
    <col min="17" max="17" width="2.375" style="151"/>
    <col min="18" max="18" width="2.375" style="151" customWidth="1"/>
    <col min="19" max="19" width="2.375" style="151"/>
    <col min="20" max="20" width="2.375" style="151" customWidth="1"/>
    <col min="21" max="21" width="2.375" style="151"/>
    <col min="22" max="22" width="2.375" style="151" customWidth="1"/>
    <col min="23" max="23" width="2.375" style="151"/>
    <col min="24" max="24" width="2.375" style="151" customWidth="1"/>
    <col min="25" max="39" width="2.375" style="151"/>
    <col min="40" max="40" width="2.375" style="151" customWidth="1"/>
    <col min="41" max="41" width="2.375" style="151"/>
    <col min="42" max="42" width="2.375" style="151" customWidth="1"/>
    <col min="43" max="43" width="2.375" style="151"/>
    <col min="44" max="44" width="2.375" style="151" customWidth="1"/>
    <col min="45" max="45" width="2.375" style="151"/>
    <col min="46" max="46" width="2.375" style="151" customWidth="1"/>
    <col min="47" max="47" width="2.375" style="151"/>
    <col min="48" max="48" width="2.375" style="151" customWidth="1"/>
    <col min="49" max="49" width="2.375" style="151"/>
    <col min="50" max="50" width="2.375" style="151" customWidth="1"/>
    <col min="51" max="51" width="2.375" style="151"/>
    <col min="52" max="52" width="2.375" style="151" customWidth="1"/>
    <col min="53" max="218" width="2.375" style="151"/>
    <col min="219" max="219" width="2.5" style="151" hidden="1" customWidth="1"/>
    <col min="220" max="220" width="4.125" style="151" bestFit="1" customWidth="1"/>
    <col min="221" max="221" width="2.75" style="151" bestFit="1" customWidth="1"/>
    <col min="222" max="222" width="2.75" style="151" customWidth="1"/>
    <col min="223" max="223" width="2.5" style="151" bestFit="1" customWidth="1"/>
    <col min="224" max="224" width="0" style="151" hidden="1" customWidth="1"/>
    <col min="225" max="225" width="2.625" style="151" bestFit="1" customWidth="1"/>
    <col min="226" max="16384" width="2.375" style="151"/>
  </cols>
  <sheetData>
    <row r="1" spans="1:266" ht="14.1" customHeight="1">
      <c r="A1" s="157"/>
      <c r="B1" s="217" t="s">
        <v>5</v>
      </c>
      <c r="C1" s="217"/>
      <c r="D1" s="217"/>
      <c r="E1" s="217"/>
      <c r="F1" s="217"/>
      <c r="G1" s="217"/>
      <c r="H1" s="217"/>
      <c r="I1" s="217"/>
      <c r="J1" s="217"/>
      <c r="K1" s="217"/>
      <c r="L1" s="217"/>
      <c r="M1" s="217"/>
      <c r="N1" s="217"/>
      <c r="O1" s="217"/>
      <c r="P1" s="217"/>
      <c r="Q1" s="157"/>
      <c r="R1" s="156"/>
      <c r="S1" s="157"/>
      <c r="T1" s="157"/>
      <c r="U1" s="157"/>
      <c r="V1" s="157"/>
      <c r="W1" s="157"/>
      <c r="X1" s="157"/>
      <c r="Y1" s="157"/>
      <c r="Z1" s="157"/>
      <c r="AA1" s="157"/>
      <c r="AB1" s="157"/>
      <c r="AC1" s="157"/>
      <c r="AD1" s="157"/>
      <c r="AE1" s="157"/>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7"/>
      <c r="BD1" s="217" t="s">
        <v>5</v>
      </c>
      <c r="BE1" s="217"/>
      <c r="BF1" s="217"/>
      <c r="BG1" s="217"/>
      <c r="BH1" s="217"/>
      <c r="BI1" s="217"/>
      <c r="BJ1" s="217"/>
      <c r="BK1" s="217"/>
      <c r="BL1" s="217"/>
      <c r="BM1" s="217"/>
      <c r="BN1" s="217"/>
      <c r="BO1" s="217"/>
      <c r="BP1" s="217"/>
      <c r="BQ1" s="217"/>
      <c r="BR1" s="217"/>
      <c r="BS1" s="157"/>
      <c r="BT1" s="156"/>
      <c r="BU1" s="157"/>
      <c r="BV1" s="157"/>
      <c r="BW1" s="157"/>
      <c r="BX1" s="157"/>
      <c r="BY1" s="157"/>
      <c r="BZ1" s="157"/>
      <c r="CA1" s="157"/>
      <c r="CB1" s="157"/>
      <c r="CC1" s="157"/>
      <c r="CD1" s="157"/>
      <c r="CE1" s="157"/>
      <c r="CF1" s="157"/>
      <c r="CG1" s="157"/>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7"/>
      <c r="DF1" s="217" t="s">
        <v>5</v>
      </c>
      <c r="DG1" s="217"/>
      <c r="DH1" s="217"/>
      <c r="DI1" s="217"/>
      <c r="DJ1" s="217"/>
      <c r="DK1" s="217"/>
      <c r="DL1" s="217"/>
      <c r="DM1" s="217"/>
      <c r="DN1" s="217"/>
      <c r="DO1" s="217"/>
      <c r="DP1" s="217"/>
      <c r="DQ1" s="217"/>
      <c r="DR1" s="217"/>
      <c r="DS1" s="217"/>
      <c r="DT1" s="217"/>
      <c r="DU1" s="157"/>
      <c r="DV1" s="156"/>
      <c r="DW1" s="157"/>
      <c r="DX1" s="157"/>
      <c r="DY1" s="157"/>
      <c r="DZ1" s="157"/>
      <c r="EA1" s="157"/>
      <c r="EB1" s="157"/>
      <c r="EC1" s="157"/>
      <c r="ED1" s="157"/>
      <c r="EE1" s="157"/>
      <c r="EF1" s="157"/>
      <c r="EG1" s="157"/>
      <c r="EH1" s="157"/>
      <c r="EI1" s="157"/>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217" t="s">
        <v>5</v>
      </c>
      <c r="FH1" s="217"/>
      <c r="FI1" s="217"/>
      <c r="FJ1" s="217"/>
      <c r="FK1" s="217"/>
      <c r="FL1" s="217"/>
      <c r="FM1" s="217"/>
      <c r="FN1" s="217"/>
      <c r="FO1" s="217"/>
      <c r="FP1" s="217"/>
      <c r="FQ1" s="217"/>
      <c r="FR1" s="217"/>
      <c r="FS1" s="217"/>
      <c r="FT1" s="217"/>
      <c r="FU1" s="217"/>
      <c r="FV1" s="157"/>
      <c r="FW1" s="156"/>
      <c r="FX1" s="157"/>
      <c r="FY1" s="157"/>
      <c r="FZ1" s="157"/>
      <c r="GA1" s="157"/>
      <c r="GB1" s="157"/>
      <c r="GC1" s="157"/>
      <c r="GD1" s="157"/>
      <c r="GE1" s="157"/>
      <c r="GF1" s="157"/>
      <c r="GG1" s="157"/>
      <c r="GH1" s="157"/>
      <c r="GI1" s="157"/>
      <c r="GJ1" s="157"/>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7"/>
      <c r="HT1" s="173"/>
      <c r="HU1" s="173"/>
      <c r="HV1" s="173"/>
      <c r="HW1" s="173"/>
      <c r="HX1" s="173"/>
      <c r="HY1" s="173"/>
      <c r="HZ1" s="173"/>
      <c r="IA1" s="173"/>
      <c r="IB1" s="173"/>
      <c r="IC1" s="173"/>
      <c r="ID1" s="173"/>
      <c r="IE1" s="173"/>
      <c r="IF1" s="173"/>
      <c r="IG1" s="173"/>
      <c r="IH1" s="173"/>
      <c r="II1" s="157"/>
      <c r="IJ1" s="156"/>
      <c r="IK1" s="157"/>
      <c r="IL1" s="157"/>
      <c r="IM1" s="157"/>
      <c r="IN1" s="157"/>
      <c r="IO1" s="157"/>
      <c r="IP1" s="157"/>
      <c r="IQ1" s="157"/>
      <c r="IR1" s="157"/>
      <c r="IS1" s="157"/>
      <c r="IT1" s="157"/>
      <c r="IU1" s="157"/>
      <c r="IV1" s="157"/>
      <c r="IW1" s="157"/>
      <c r="IX1" s="153"/>
      <c r="IY1" s="153"/>
      <c r="IZ1" s="153"/>
      <c r="JA1" s="153"/>
      <c r="JB1" s="153"/>
      <c r="JC1" s="153"/>
      <c r="JD1" s="153"/>
      <c r="JE1" s="153"/>
      <c r="JF1" s="153"/>
    </row>
    <row r="2" spans="1:266" ht="14.1" customHeight="1">
      <c r="A2" s="157"/>
      <c r="B2" s="217"/>
      <c r="C2" s="217"/>
      <c r="D2" s="217"/>
      <c r="E2" s="217"/>
      <c r="F2" s="217"/>
      <c r="G2" s="217"/>
      <c r="H2" s="217"/>
      <c r="I2" s="217"/>
      <c r="J2" s="217"/>
      <c r="K2" s="217"/>
      <c r="L2" s="217"/>
      <c r="M2" s="217"/>
      <c r="N2" s="217"/>
      <c r="O2" s="217"/>
      <c r="P2" s="217"/>
      <c r="Q2" s="153"/>
      <c r="R2" s="153"/>
      <c r="S2" s="153"/>
      <c r="T2" s="153"/>
      <c r="U2" s="153"/>
      <c r="V2" s="153"/>
      <c r="W2" s="153"/>
      <c r="X2" s="153"/>
      <c r="Y2" s="153"/>
      <c r="Z2" s="153"/>
      <c r="AA2" s="153"/>
      <c r="AB2" s="157"/>
      <c r="AC2" s="172"/>
      <c r="AD2" s="172"/>
      <c r="AE2" s="172"/>
      <c r="AF2" s="153"/>
      <c r="AG2" s="153"/>
      <c r="AH2" s="153"/>
      <c r="AI2" s="153"/>
      <c r="AJ2" s="153"/>
      <c r="AK2" s="153"/>
      <c r="AL2" s="153"/>
      <c r="AM2" s="153"/>
      <c r="AN2" s="153"/>
      <c r="AO2" s="153"/>
      <c r="AP2" s="153"/>
      <c r="AQ2" s="153"/>
      <c r="AR2" s="153"/>
      <c r="AS2" s="153"/>
      <c r="AT2" s="153"/>
      <c r="AU2" s="153"/>
      <c r="AV2" s="153"/>
      <c r="AW2" s="153"/>
      <c r="AX2" s="153"/>
      <c r="AY2" s="153"/>
      <c r="AZ2" s="159"/>
      <c r="BA2" s="153"/>
      <c r="BB2" s="153"/>
      <c r="BC2" s="157"/>
      <c r="BD2" s="217"/>
      <c r="BE2" s="217"/>
      <c r="BF2" s="217"/>
      <c r="BG2" s="217"/>
      <c r="BH2" s="217"/>
      <c r="BI2" s="217"/>
      <c r="BJ2" s="217"/>
      <c r="BK2" s="217"/>
      <c r="BL2" s="217"/>
      <c r="BM2" s="217"/>
      <c r="BN2" s="217"/>
      <c r="BO2" s="217"/>
      <c r="BP2" s="217"/>
      <c r="BQ2" s="217"/>
      <c r="BR2" s="217"/>
      <c r="BS2" s="153"/>
      <c r="BT2" s="153"/>
      <c r="BU2" s="153"/>
      <c r="BV2" s="153"/>
      <c r="BW2" s="153"/>
      <c r="BX2" s="153"/>
      <c r="BY2" s="153"/>
      <c r="BZ2" s="153"/>
      <c r="CA2" s="153"/>
      <c r="CB2" s="153"/>
      <c r="CC2" s="153"/>
      <c r="CD2" s="157"/>
      <c r="CE2" s="172"/>
      <c r="CF2" s="172"/>
      <c r="CG2" s="172"/>
      <c r="CH2" s="153"/>
      <c r="CI2" s="153"/>
      <c r="CJ2" s="153"/>
      <c r="CK2" s="153"/>
      <c r="CL2" s="153"/>
      <c r="CM2" s="153"/>
      <c r="CN2" s="153"/>
      <c r="CO2" s="153"/>
      <c r="CP2" s="153"/>
      <c r="CQ2" s="153"/>
      <c r="CR2" s="153"/>
      <c r="CS2" s="153"/>
      <c r="CT2" s="153"/>
      <c r="CU2" s="153"/>
      <c r="CV2" s="153"/>
      <c r="CW2" s="153"/>
      <c r="CX2" s="153"/>
      <c r="CY2" s="153"/>
      <c r="CZ2" s="153"/>
      <c r="DA2" s="153"/>
      <c r="DB2" s="159"/>
      <c r="DC2" s="153"/>
      <c r="DD2" s="153"/>
      <c r="DE2" s="157"/>
      <c r="DF2" s="217"/>
      <c r="DG2" s="217"/>
      <c r="DH2" s="217"/>
      <c r="DI2" s="217"/>
      <c r="DJ2" s="217"/>
      <c r="DK2" s="217"/>
      <c r="DL2" s="217"/>
      <c r="DM2" s="217"/>
      <c r="DN2" s="217"/>
      <c r="DO2" s="217"/>
      <c r="DP2" s="217"/>
      <c r="DQ2" s="217"/>
      <c r="DR2" s="217"/>
      <c r="DS2" s="217"/>
      <c r="DT2" s="217"/>
      <c r="DU2" s="153"/>
      <c r="DV2" s="153"/>
      <c r="DW2" s="153"/>
      <c r="DX2" s="153"/>
      <c r="DY2" s="153"/>
      <c r="DZ2" s="153"/>
      <c r="EA2" s="153"/>
      <c r="EB2" s="153"/>
      <c r="EC2" s="153"/>
      <c r="ED2" s="153"/>
      <c r="EE2" s="153"/>
      <c r="EF2" s="157"/>
      <c r="EG2" s="172"/>
      <c r="EH2" s="172"/>
      <c r="EI2" s="172"/>
      <c r="EJ2" s="153"/>
      <c r="EK2" s="153"/>
      <c r="EL2" s="153"/>
      <c r="EM2" s="153"/>
      <c r="EN2" s="153"/>
      <c r="EO2" s="153"/>
      <c r="EP2" s="153"/>
      <c r="EQ2" s="153"/>
      <c r="ER2" s="153"/>
      <c r="ES2" s="153"/>
      <c r="ET2" s="153"/>
      <c r="EU2" s="153"/>
      <c r="EV2" s="153"/>
      <c r="EW2" s="153"/>
      <c r="EX2" s="153"/>
      <c r="EY2" s="153"/>
      <c r="EZ2" s="153"/>
      <c r="FA2" s="153"/>
      <c r="FB2" s="153"/>
      <c r="FC2" s="153"/>
      <c r="FD2" s="159"/>
      <c r="FE2" s="153"/>
      <c r="FF2" s="153"/>
      <c r="FG2" s="217"/>
      <c r="FH2" s="217"/>
      <c r="FI2" s="217"/>
      <c r="FJ2" s="217"/>
      <c r="FK2" s="217"/>
      <c r="FL2" s="217"/>
      <c r="FM2" s="217"/>
      <c r="FN2" s="217"/>
      <c r="FO2" s="217"/>
      <c r="FP2" s="217"/>
      <c r="FQ2" s="217"/>
      <c r="FR2" s="217"/>
      <c r="FS2" s="217"/>
      <c r="FT2" s="217"/>
      <c r="FU2" s="217"/>
      <c r="FV2" s="153"/>
      <c r="FW2" s="153"/>
      <c r="FX2" s="153"/>
      <c r="FY2" s="153"/>
      <c r="FZ2" s="153"/>
      <c r="GA2" s="153"/>
      <c r="GB2" s="153"/>
      <c r="GC2" s="153"/>
      <c r="GD2" s="153"/>
      <c r="GE2" s="153"/>
      <c r="GF2" s="153"/>
      <c r="GG2" s="157"/>
      <c r="GH2" s="172"/>
      <c r="GI2" s="172"/>
      <c r="GJ2" s="172"/>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9"/>
      <c r="HQ2" s="153"/>
      <c r="HR2" s="153"/>
      <c r="HS2" s="157"/>
      <c r="HT2" s="173"/>
      <c r="HU2" s="173"/>
      <c r="HV2" s="173"/>
      <c r="HW2" s="173"/>
      <c r="HX2" s="173"/>
      <c r="HY2" s="173"/>
      <c r="HZ2" s="173"/>
      <c r="IA2" s="173"/>
      <c r="IB2" s="173"/>
      <c r="IC2" s="173"/>
      <c r="ID2" s="173"/>
      <c r="IE2" s="173"/>
      <c r="IF2" s="173"/>
      <c r="IG2" s="173"/>
      <c r="IH2" s="173"/>
      <c r="II2" s="153"/>
      <c r="IJ2" s="153"/>
      <c r="IK2" s="153"/>
      <c r="IL2" s="153"/>
      <c r="IM2" s="153"/>
      <c r="IN2" s="153"/>
      <c r="IO2" s="153"/>
      <c r="IP2" s="153"/>
      <c r="IQ2" s="153"/>
      <c r="IR2" s="153"/>
      <c r="IS2" s="153"/>
      <c r="IT2" s="157"/>
      <c r="IU2" s="172"/>
      <c r="IV2" s="172"/>
      <c r="IW2" s="172"/>
      <c r="IX2" s="153"/>
      <c r="IY2" s="153"/>
      <c r="IZ2" s="153"/>
      <c r="JA2" s="153"/>
      <c r="JB2" s="153"/>
      <c r="JC2" s="153"/>
      <c r="JD2" s="153"/>
      <c r="JE2" s="153"/>
      <c r="JF2" s="153"/>
    </row>
    <row r="3" spans="1:266" ht="14.1" customHeight="1">
      <c r="A3" s="153"/>
      <c r="B3" s="202" t="s">
        <v>6</v>
      </c>
      <c r="C3" s="202"/>
      <c r="D3" s="202"/>
      <c r="E3" s="202"/>
      <c r="F3" s="202"/>
      <c r="G3" s="202"/>
      <c r="H3" s="202"/>
      <c r="I3" s="202"/>
      <c r="J3" s="202"/>
      <c r="K3" s="202"/>
      <c r="L3" s="202"/>
      <c r="M3" s="202"/>
      <c r="N3" s="202"/>
      <c r="O3" s="202"/>
      <c r="P3" s="157"/>
      <c r="Q3" s="157"/>
      <c r="R3" s="157"/>
      <c r="S3" s="157"/>
      <c r="T3" s="157"/>
      <c r="U3" s="157"/>
      <c r="V3" s="157"/>
      <c r="W3" s="157"/>
      <c r="X3" s="157"/>
      <c r="Y3" s="157"/>
      <c r="Z3" s="157"/>
      <c r="AA3" s="157"/>
      <c r="AB3" s="157"/>
      <c r="AC3" s="153"/>
      <c r="AD3" s="153"/>
      <c r="AE3" s="153"/>
      <c r="AF3" s="153"/>
      <c r="AG3" s="153"/>
      <c r="AH3" s="153"/>
      <c r="AI3" s="153"/>
      <c r="AJ3" s="153"/>
      <c r="AK3" s="153"/>
      <c r="AL3" s="153"/>
      <c r="AM3" s="153"/>
      <c r="AN3" s="153"/>
      <c r="AO3" s="153"/>
      <c r="AP3" s="153"/>
      <c r="AQ3" s="153"/>
      <c r="AR3" s="153"/>
      <c r="AS3" s="153"/>
      <c r="AT3" s="153"/>
      <c r="AU3" s="153"/>
      <c r="AV3" s="153"/>
      <c r="AW3" s="202" t="s">
        <v>137</v>
      </c>
      <c r="AX3" s="202"/>
      <c r="AY3" s="202"/>
      <c r="AZ3" s="202"/>
      <c r="BA3" s="202"/>
      <c r="BB3" s="153"/>
      <c r="BC3" s="153"/>
      <c r="BD3" s="202" t="s">
        <v>6</v>
      </c>
      <c r="BE3" s="202"/>
      <c r="BF3" s="202"/>
      <c r="BG3" s="202"/>
      <c r="BH3" s="202"/>
      <c r="BI3" s="202"/>
      <c r="BJ3" s="202"/>
      <c r="BK3" s="202"/>
      <c r="BL3" s="202"/>
      <c r="BM3" s="202"/>
      <c r="BN3" s="202"/>
      <c r="BO3" s="202"/>
      <c r="BP3" s="202"/>
      <c r="BQ3" s="202"/>
      <c r="BR3" s="157"/>
      <c r="BS3" s="157"/>
      <c r="BT3" s="157"/>
      <c r="BU3" s="157"/>
      <c r="BV3" s="157"/>
      <c r="BW3" s="157"/>
      <c r="BX3" s="157"/>
      <c r="BY3" s="157"/>
      <c r="BZ3" s="157"/>
      <c r="CA3" s="157"/>
      <c r="CB3" s="157"/>
      <c r="CC3" s="157"/>
      <c r="CD3" s="157"/>
      <c r="CE3" s="153"/>
      <c r="CF3" s="153"/>
      <c r="CG3" s="153"/>
      <c r="CH3" s="153"/>
      <c r="CI3" s="153"/>
      <c r="CJ3" s="153"/>
      <c r="CK3" s="153"/>
      <c r="CL3" s="153"/>
      <c r="CM3" s="153"/>
      <c r="CN3" s="153"/>
      <c r="CO3" s="153"/>
      <c r="CP3" s="153"/>
      <c r="CQ3" s="153"/>
      <c r="CR3" s="153"/>
      <c r="CS3" s="153"/>
      <c r="CT3" s="153"/>
      <c r="CU3" s="153"/>
      <c r="CV3" s="153"/>
      <c r="CW3" s="153"/>
      <c r="CX3" s="153"/>
      <c r="CY3" s="153"/>
      <c r="CZ3" s="202" t="str">
        <f>'[1]بيانات أساسية'!G4</f>
        <v>ثانوية الخميس</v>
      </c>
      <c r="DA3" s="202"/>
      <c r="DB3" s="202"/>
      <c r="DC3" s="202"/>
      <c r="DD3" s="153"/>
      <c r="DE3" s="153"/>
      <c r="DF3" s="202" t="s">
        <v>6</v>
      </c>
      <c r="DG3" s="202"/>
      <c r="DH3" s="202"/>
      <c r="DI3" s="202"/>
      <c r="DJ3" s="202"/>
      <c r="DK3" s="202"/>
      <c r="DL3" s="202"/>
      <c r="DM3" s="202"/>
      <c r="DN3" s="202"/>
      <c r="DO3" s="202"/>
      <c r="DP3" s="202"/>
      <c r="DQ3" s="202"/>
      <c r="DR3" s="202"/>
      <c r="DS3" s="202"/>
      <c r="DT3" s="157"/>
      <c r="DU3" s="157"/>
      <c r="DV3" s="157"/>
      <c r="DW3" s="157"/>
      <c r="DX3" s="157"/>
      <c r="DY3" s="157"/>
      <c r="DZ3" s="157"/>
      <c r="EA3" s="157"/>
      <c r="EB3" s="157"/>
      <c r="EC3" s="157"/>
      <c r="ED3" s="157"/>
      <c r="EE3" s="157"/>
      <c r="EF3" s="157"/>
      <c r="EG3" s="153"/>
      <c r="EH3" s="153"/>
      <c r="EI3" s="153"/>
      <c r="EJ3" s="153"/>
      <c r="EK3" s="153"/>
      <c r="EL3" s="153"/>
      <c r="EM3" s="153"/>
      <c r="EN3" s="153"/>
      <c r="EO3" s="153"/>
      <c r="EP3" s="153"/>
      <c r="EQ3" s="153"/>
      <c r="ER3" s="153"/>
      <c r="ES3" s="153"/>
      <c r="ET3" s="153"/>
      <c r="EU3" s="153"/>
      <c r="EV3" s="153"/>
      <c r="EW3" s="153"/>
      <c r="EX3" s="153"/>
      <c r="EY3" s="153"/>
      <c r="EZ3" s="202" t="str">
        <f>'[1]بيانات أساسية'!G4</f>
        <v>ثانوية الخميس</v>
      </c>
      <c r="FA3" s="202"/>
      <c r="FB3" s="202"/>
      <c r="FC3" s="202"/>
      <c r="FD3" s="202"/>
      <c r="FE3" s="202"/>
      <c r="FF3" s="153"/>
      <c r="FG3" s="202" t="s">
        <v>6</v>
      </c>
      <c r="FH3" s="202"/>
      <c r="FI3" s="202"/>
      <c r="FJ3" s="202"/>
      <c r="FK3" s="202"/>
      <c r="FL3" s="202"/>
      <c r="FM3" s="202"/>
      <c r="FN3" s="202"/>
      <c r="FO3" s="202"/>
      <c r="FP3" s="202"/>
      <c r="FQ3" s="202"/>
      <c r="FR3" s="202"/>
      <c r="FS3" s="202"/>
      <c r="FT3" s="202"/>
      <c r="FU3" s="157"/>
      <c r="FV3" s="157"/>
      <c r="FW3" s="157"/>
      <c r="FX3" s="157"/>
      <c r="FY3" s="157"/>
      <c r="FZ3" s="157"/>
      <c r="GA3" s="157"/>
      <c r="GB3" s="157"/>
      <c r="GC3" s="157"/>
      <c r="GD3" s="157"/>
      <c r="GE3" s="157"/>
      <c r="GF3" s="157"/>
      <c r="GG3" s="157"/>
      <c r="GH3" s="153"/>
      <c r="GI3" s="153"/>
      <c r="GJ3" s="153"/>
      <c r="GK3" s="153"/>
      <c r="GL3" s="153"/>
      <c r="GM3" s="153"/>
      <c r="GN3" s="153"/>
      <c r="GO3" s="153"/>
      <c r="GP3" s="153"/>
      <c r="GQ3" s="153"/>
      <c r="GR3" s="153"/>
      <c r="GS3" s="153"/>
      <c r="GT3" s="153"/>
      <c r="GU3" s="153"/>
      <c r="GV3" s="153"/>
      <c r="GW3" s="153"/>
      <c r="GX3" s="153"/>
      <c r="GY3" s="153"/>
      <c r="GZ3" s="153"/>
      <c r="HA3" s="153"/>
      <c r="HB3" s="153"/>
      <c r="HC3" s="202" t="str">
        <f>'[1]بيانات أساسية'!G4</f>
        <v>ثانوية الخميس</v>
      </c>
      <c r="HD3" s="202"/>
      <c r="HE3" s="202"/>
      <c r="HF3" s="202"/>
      <c r="HG3" s="202"/>
      <c r="HH3" s="153"/>
      <c r="HI3" s="153"/>
      <c r="HJ3" s="153"/>
      <c r="HK3" s="153"/>
      <c r="HL3" s="153"/>
      <c r="HR3" s="153"/>
      <c r="HS3" s="153"/>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3"/>
      <c r="IV3" s="153"/>
      <c r="IW3" s="153"/>
      <c r="IX3" s="153"/>
      <c r="IY3" s="153"/>
      <c r="IZ3" s="153"/>
      <c r="JA3" s="153"/>
      <c r="JB3" s="153"/>
      <c r="JC3" s="153"/>
      <c r="JD3" s="153"/>
      <c r="JE3" s="153"/>
      <c r="JF3" s="153"/>
    </row>
    <row r="4" spans="1:266" ht="14.1" customHeight="1">
      <c r="A4" s="153"/>
      <c r="B4" s="202" t="str">
        <f>'[1]بيانات أساسية'!A5</f>
        <v>الإدارة العامة للتربية والتعليم بمنطقة عسير</v>
      </c>
      <c r="C4" s="202"/>
      <c r="D4" s="202"/>
      <c r="E4" s="202"/>
      <c r="F4" s="202"/>
      <c r="G4" s="202"/>
      <c r="H4" s="202"/>
      <c r="I4" s="202"/>
      <c r="J4" s="202"/>
      <c r="K4" s="202"/>
      <c r="L4" s="202"/>
      <c r="M4" s="202"/>
      <c r="N4" s="157"/>
      <c r="O4" s="157"/>
      <c r="P4" s="157"/>
      <c r="Q4" s="153"/>
      <c r="R4" s="153"/>
      <c r="S4" s="153"/>
      <c r="T4" s="153"/>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202" t="s">
        <v>67</v>
      </c>
      <c r="AX4" s="202"/>
      <c r="AY4" s="202"/>
      <c r="AZ4" s="202"/>
      <c r="BA4" s="202"/>
      <c r="BB4" s="153"/>
      <c r="BC4" s="153"/>
      <c r="BD4" s="202" t="str">
        <f>'[1]بيانات أساسية'!A5</f>
        <v>الإدارة العامة للتربية والتعليم بمنطقة عسير</v>
      </c>
      <c r="BE4" s="202"/>
      <c r="BF4" s="202"/>
      <c r="BG4" s="202"/>
      <c r="BH4" s="202"/>
      <c r="BI4" s="202"/>
      <c r="BJ4" s="202"/>
      <c r="BK4" s="202"/>
      <c r="BL4" s="202"/>
      <c r="BM4" s="202"/>
      <c r="BN4" s="202"/>
      <c r="BO4" s="202"/>
      <c r="BP4" s="202"/>
      <c r="BQ4" s="202"/>
      <c r="BR4" s="202"/>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202" t="s">
        <v>67</v>
      </c>
      <c r="DA4" s="202"/>
      <c r="DB4" s="202"/>
      <c r="DC4" s="202"/>
      <c r="DD4" s="153"/>
      <c r="DE4" s="153"/>
      <c r="DF4" s="202" t="str">
        <f>'[1]بيانات أساسية'!A5</f>
        <v>الإدارة العامة للتربية والتعليم بمنطقة عسير</v>
      </c>
      <c r="DG4" s="202"/>
      <c r="DH4" s="202"/>
      <c r="DI4" s="202"/>
      <c r="DJ4" s="202"/>
      <c r="DK4" s="202"/>
      <c r="DL4" s="202"/>
      <c r="DM4" s="202"/>
      <c r="DN4" s="202"/>
      <c r="DO4" s="202"/>
      <c r="DP4" s="202"/>
      <c r="DQ4" s="202"/>
      <c r="DR4" s="202"/>
      <c r="DS4" s="202"/>
      <c r="DT4" s="202"/>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202" t="s">
        <v>67</v>
      </c>
      <c r="FA4" s="202"/>
      <c r="FB4" s="202"/>
      <c r="FC4" s="202"/>
      <c r="FD4" s="202"/>
      <c r="FE4" s="202"/>
      <c r="FF4" s="153"/>
      <c r="FG4" s="202" t="str">
        <f>'[1]بيانات أساسية'!A5</f>
        <v>الإدارة العامة للتربية والتعليم بمنطقة عسير</v>
      </c>
      <c r="FH4" s="202"/>
      <c r="FI4" s="202"/>
      <c r="FJ4" s="202"/>
      <c r="FK4" s="202"/>
      <c r="FL4" s="202"/>
      <c r="FM4" s="202"/>
      <c r="FN4" s="202"/>
      <c r="FO4" s="202"/>
      <c r="FP4" s="202"/>
      <c r="FQ4" s="202"/>
      <c r="FR4" s="202"/>
      <c r="FS4" s="202"/>
      <c r="FT4" s="202"/>
      <c r="FU4" s="202"/>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202" t="s">
        <v>67</v>
      </c>
      <c r="HD4" s="202"/>
      <c r="HE4" s="202"/>
      <c r="HF4" s="202"/>
      <c r="HG4" s="202"/>
      <c r="HH4" s="153"/>
      <c r="HI4" s="153"/>
      <c r="HJ4" s="153"/>
      <c r="HK4" s="153"/>
      <c r="HL4" s="153"/>
      <c r="HR4" s="153"/>
      <c r="HS4" s="153"/>
      <c r="HT4" s="157"/>
      <c r="HU4" s="157"/>
      <c r="HV4" s="157"/>
      <c r="HW4" s="157"/>
      <c r="HX4" s="157"/>
      <c r="HY4" s="157"/>
      <c r="HZ4" s="157"/>
      <c r="IA4" s="157"/>
      <c r="IB4" s="157"/>
      <c r="IC4" s="157"/>
      <c r="ID4" s="157"/>
      <c r="IE4" s="157"/>
      <c r="IF4" s="157"/>
      <c r="IG4" s="157"/>
      <c r="IH4" s="157"/>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row>
    <row r="5" spans="1:266" ht="14.1" customHeight="1">
      <c r="A5" s="158"/>
      <c r="B5" s="203" t="s">
        <v>136</v>
      </c>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c r="AW5" s="203"/>
      <c r="AX5" s="203"/>
      <c r="AY5" s="203"/>
      <c r="AZ5" s="203"/>
      <c r="BA5" s="203"/>
      <c r="BB5" s="153"/>
      <c r="BC5" s="158"/>
      <c r="BD5" s="206" t="s">
        <v>136</v>
      </c>
      <c r="BE5" s="206"/>
      <c r="BF5" s="206"/>
      <c r="BG5" s="206"/>
      <c r="BH5" s="206"/>
      <c r="BI5" s="206"/>
      <c r="BJ5" s="206"/>
      <c r="BK5" s="206"/>
      <c r="BL5" s="206"/>
      <c r="BM5" s="206"/>
      <c r="BN5" s="206"/>
      <c r="BO5" s="206"/>
      <c r="BP5" s="206"/>
      <c r="BQ5" s="206"/>
      <c r="BR5" s="206"/>
      <c r="BS5" s="206"/>
      <c r="BT5" s="206"/>
      <c r="BU5" s="206"/>
      <c r="BV5" s="206"/>
      <c r="BW5" s="206"/>
      <c r="BX5" s="206"/>
      <c r="BY5" s="206"/>
      <c r="BZ5" s="206"/>
      <c r="CA5" s="206"/>
      <c r="CB5" s="206"/>
      <c r="CC5" s="206"/>
      <c r="CD5" s="206"/>
      <c r="CE5" s="206"/>
      <c r="CF5" s="206"/>
      <c r="CG5" s="206"/>
      <c r="CH5" s="206"/>
      <c r="CI5" s="206"/>
      <c r="CJ5" s="206"/>
      <c r="CK5" s="206"/>
      <c r="CL5" s="206"/>
      <c r="CM5" s="206"/>
      <c r="CN5" s="206"/>
      <c r="CO5" s="206"/>
      <c r="CP5" s="206"/>
      <c r="CQ5" s="206"/>
      <c r="CR5" s="206"/>
      <c r="CS5" s="206"/>
      <c r="CT5" s="206"/>
      <c r="CU5" s="206"/>
      <c r="CV5" s="206"/>
      <c r="CW5" s="206"/>
      <c r="CX5" s="206"/>
      <c r="CY5" s="206"/>
      <c r="CZ5" s="206"/>
      <c r="DA5" s="206"/>
      <c r="DB5" s="206"/>
      <c r="DC5" s="206"/>
      <c r="DD5" s="153"/>
      <c r="DE5" s="158"/>
      <c r="DF5" s="206" t="s">
        <v>136</v>
      </c>
      <c r="DG5" s="206"/>
      <c r="DH5" s="206"/>
      <c r="DI5" s="206"/>
      <c r="DJ5" s="206"/>
      <c r="DK5" s="206"/>
      <c r="DL5" s="206"/>
      <c r="DM5" s="206"/>
      <c r="DN5" s="206"/>
      <c r="DO5" s="206"/>
      <c r="DP5" s="206"/>
      <c r="DQ5" s="206"/>
      <c r="DR5" s="206"/>
      <c r="DS5" s="206"/>
      <c r="DT5" s="206"/>
      <c r="DU5" s="206"/>
      <c r="DV5" s="206"/>
      <c r="DW5" s="206"/>
      <c r="DX5" s="206"/>
      <c r="DY5" s="206"/>
      <c r="DZ5" s="206"/>
      <c r="EA5" s="206"/>
      <c r="EB5" s="206"/>
      <c r="EC5" s="206"/>
      <c r="ED5" s="206"/>
      <c r="EE5" s="206"/>
      <c r="EF5" s="206"/>
      <c r="EG5" s="206"/>
      <c r="EH5" s="206"/>
      <c r="EI5" s="206"/>
      <c r="EJ5" s="206"/>
      <c r="EK5" s="206"/>
      <c r="EL5" s="206"/>
      <c r="EM5" s="206"/>
      <c r="EN5" s="206"/>
      <c r="EO5" s="206"/>
      <c r="EP5" s="206"/>
      <c r="EQ5" s="206"/>
      <c r="ER5" s="206"/>
      <c r="ES5" s="206"/>
      <c r="ET5" s="206"/>
      <c r="EU5" s="206"/>
      <c r="EV5" s="206"/>
      <c r="EW5" s="206"/>
      <c r="EX5" s="206"/>
      <c r="EY5" s="206"/>
      <c r="EZ5" s="206"/>
      <c r="FA5" s="206"/>
      <c r="FB5" s="206"/>
      <c r="FC5" s="206"/>
      <c r="FD5" s="206"/>
      <c r="FE5" s="206"/>
      <c r="FF5" s="153"/>
      <c r="FG5" s="206" t="s">
        <v>135</v>
      </c>
      <c r="FH5" s="206"/>
      <c r="FI5" s="206"/>
      <c r="FJ5" s="206"/>
      <c r="FK5" s="206"/>
      <c r="FL5" s="206"/>
      <c r="FM5" s="206"/>
      <c r="FN5" s="206"/>
      <c r="FO5" s="206"/>
      <c r="FP5" s="206"/>
      <c r="FQ5" s="206"/>
      <c r="FR5" s="206"/>
      <c r="FS5" s="206"/>
      <c r="FT5" s="206"/>
      <c r="FU5" s="206"/>
      <c r="FV5" s="206"/>
      <c r="FW5" s="206"/>
      <c r="FX5" s="206"/>
      <c r="FY5" s="206"/>
      <c r="FZ5" s="206"/>
      <c r="GA5" s="206"/>
      <c r="GB5" s="206"/>
      <c r="GC5" s="206"/>
      <c r="GD5" s="206"/>
      <c r="GE5" s="206"/>
      <c r="GF5" s="206"/>
      <c r="GG5" s="206"/>
      <c r="GH5" s="206"/>
      <c r="GI5" s="206"/>
      <c r="GJ5" s="206"/>
      <c r="GK5" s="206"/>
      <c r="GL5" s="206"/>
      <c r="GM5" s="206"/>
      <c r="GN5" s="206"/>
      <c r="GO5" s="206"/>
      <c r="GP5" s="206"/>
      <c r="GQ5" s="206"/>
      <c r="GR5" s="206"/>
      <c r="GS5" s="206"/>
      <c r="GT5" s="206"/>
      <c r="GU5" s="206"/>
      <c r="GV5" s="206"/>
      <c r="GW5" s="206"/>
      <c r="GX5" s="206"/>
      <c r="GY5" s="206"/>
      <c r="GZ5" s="206"/>
      <c r="HA5" s="206"/>
      <c r="HB5" s="206"/>
      <c r="HC5" s="206"/>
      <c r="HD5" s="206"/>
      <c r="HE5" s="206"/>
      <c r="HF5" s="206"/>
      <c r="HG5" s="206"/>
      <c r="HH5" s="206"/>
      <c r="HI5" s="158"/>
      <c r="HJ5" s="158"/>
      <c r="HK5" s="158"/>
      <c r="HL5" s="158"/>
      <c r="HM5" s="158"/>
      <c r="HN5" s="158"/>
      <c r="HO5" s="158"/>
      <c r="HP5" s="158"/>
      <c r="HQ5" s="158"/>
      <c r="HR5" s="153"/>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row>
    <row r="6" spans="1:266" ht="14.1" customHeight="1">
      <c r="A6" s="158"/>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204"/>
      <c r="AP6" s="204"/>
      <c r="AQ6" s="204"/>
      <c r="AR6" s="204"/>
      <c r="AS6" s="204"/>
      <c r="AT6" s="204"/>
      <c r="AU6" s="204"/>
      <c r="AV6" s="204"/>
      <c r="AW6" s="204"/>
      <c r="AX6" s="204"/>
      <c r="AY6" s="204"/>
      <c r="AZ6" s="204"/>
      <c r="BA6" s="204"/>
      <c r="BB6" s="153"/>
      <c r="BC6" s="158"/>
      <c r="BD6" s="158"/>
      <c r="BE6" s="158"/>
      <c r="BF6" s="158"/>
      <c r="BG6" s="158"/>
      <c r="BH6" s="171"/>
      <c r="BI6" s="171"/>
      <c r="BJ6" s="171"/>
      <c r="BK6" s="171"/>
      <c r="BL6" s="171"/>
      <c r="BM6" s="171"/>
      <c r="BN6" s="171"/>
      <c r="BO6" s="171"/>
      <c r="BP6" s="171"/>
      <c r="BQ6" s="171"/>
      <c r="BR6" s="171"/>
      <c r="BS6" s="171"/>
      <c r="BT6" s="171"/>
      <c r="BU6" s="171"/>
      <c r="BV6" s="171"/>
      <c r="BW6" s="170"/>
      <c r="BX6" s="170"/>
      <c r="BY6" s="170"/>
      <c r="BZ6" s="170"/>
      <c r="CA6" s="170"/>
      <c r="CB6" s="170"/>
      <c r="CC6" s="170"/>
      <c r="CD6" s="170"/>
      <c r="CE6" s="170"/>
      <c r="CF6" s="170"/>
      <c r="CG6" s="170"/>
      <c r="CH6" s="170"/>
      <c r="CI6" s="170"/>
      <c r="CJ6" s="170"/>
      <c r="CK6" s="170"/>
      <c r="CL6" s="170"/>
      <c r="CM6" s="170"/>
      <c r="CN6" s="170"/>
      <c r="CO6" s="170"/>
      <c r="CP6" s="170"/>
      <c r="CQ6" s="153"/>
      <c r="CR6" s="153"/>
      <c r="CS6" s="153"/>
      <c r="CT6" s="153"/>
      <c r="CU6" s="153"/>
      <c r="CV6" s="153"/>
      <c r="CW6" s="153"/>
      <c r="CX6" s="153"/>
      <c r="CY6" s="153"/>
      <c r="CZ6" s="153"/>
      <c r="DA6" s="153"/>
      <c r="DB6" s="153"/>
      <c r="DC6" s="153"/>
      <c r="DD6" s="153"/>
      <c r="DE6" s="158"/>
      <c r="DF6" s="158"/>
      <c r="DG6" s="158"/>
      <c r="DH6" s="158"/>
      <c r="DI6" s="158"/>
      <c r="DJ6" s="171"/>
      <c r="DK6" s="171"/>
      <c r="DL6" s="171"/>
      <c r="DM6" s="171"/>
      <c r="DN6" s="171"/>
      <c r="DO6" s="171"/>
      <c r="DP6" s="171"/>
      <c r="DQ6" s="171"/>
      <c r="DR6" s="171"/>
      <c r="DS6" s="171"/>
      <c r="DT6" s="171"/>
      <c r="DU6" s="171"/>
      <c r="DV6" s="171"/>
      <c r="DW6" s="171"/>
      <c r="DX6" s="171"/>
      <c r="DY6" s="170"/>
      <c r="DZ6" s="170"/>
      <c r="EA6" s="170"/>
      <c r="EB6" s="170"/>
      <c r="EC6" s="170"/>
      <c r="ED6" s="170"/>
      <c r="EE6" s="170"/>
      <c r="EF6" s="170"/>
      <c r="EG6" s="170"/>
      <c r="EH6" s="170"/>
      <c r="EI6" s="170"/>
      <c r="EJ6" s="170"/>
      <c r="EK6" s="170"/>
      <c r="EL6" s="170"/>
      <c r="EM6" s="170"/>
      <c r="EN6" s="170"/>
      <c r="EO6" s="170"/>
      <c r="EP6" s="170"/>
      <c r="EQ6" s="170"/>
      <c r="ER6" s="170"/>
      <c r="ES6" s="153"/>
      <c r="ET6" s="153"/>
      <c r="EU6" s="153"/>
      <c r="EV6" s="153"/>
      <c r="EW6" s="153"/>
      <c r="EX6" s="153"/>
      <c r="EY6" s="153"/>
      <c r="EZ6" s="153"/>
      <c r="FA6" s="153"/>
      <c r="FB6" s="153"/>
      <c r="FC6" s="153"/>
      <c r="FD6" s="153"/>
      <c r="FE6" s="153"/>
      <c r="FF6" s="153"/>
      <c r="FG6" s="158"/>
      <c r="FH6" s="158"/>
      <c r="FI6" s="158"/>
      <c r="FJ6" s="158"/>
      <c r="FK6" s="171"/>
      <c r="FL6" s="171"/>
      <c r="FM6" s="171"/>
      <c r="FN6" s="171"/>
      <c r="FO6" s="171"/>
      <c r="FP6" s="171"/>
      <c r="FQ6" s="171"/>
      <c r="FR6" s="171"/>
      <c r="FS6" s="171"/>
      <c r="FT6" s="171"/>
      <c r="FU6" s="171"/>
      <c r="FV6" s="171"/>
      <c r="FW6" s="171"/>
      <c r="FX6" s="171"/>
      <c r="FY6" s="171"/>
      <c r="FZ6" s="170"/>
      <c r="GA6" s="170"/>
      <c r="GB6" s="170"/>
      <c r="GC6" s="170"/>
      <c r="GD6" s="170"/>
      <c r="GE6" s="170"/>
      <c r="GF6" s="170"/>
      <c r="GG6" s="170"/>
      <c r="GH6" s="170"/>
      <c r="GI6" s="170"/>
      <c r="GJ6" s="170"/>
      <c r="GK6" s="170"/>
      <c r="GL6" s="170"/>
      <c r="GM6" s="170"/>
      <c r="GN6" s="170"/>
      <c r="GO6" s="170"/>
      <c r="GP6" s="170"/>
      <c r="GQ6" s="170"/>
      <c r="GR6" s="170"/>
      <c r="GS6" s="170"/>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8"/>
      <c r="HT6" s="158"/>
      <c r="HU6" s="158"/>
      <c r="HV6" s="158"/>
      <c r="HW6" s="158"/>
      <c r="HX6" s="171"/>
      <c r="HY6" s="171"/>
      <c r="HZ6" s="171"/>
      <c r="IA6" s="171"/>
      <c r="IB6" s="171"/>
      <c r="IC6" s="171"/>
      <c r="ID6" s="171"/>
      <c r="IE6" s="171"/>
      <c r="IF6" s="171"/>
      <c r="IG6" s="171"/>
      <c r="IH6" s="171"/>
      <c r="II6" s="171"/>
      <c r="IJ6" s="171"/>
      <c r="IK6" s="171"/>
      <c r="IL6" s="171"/>
      <c r="IM6" s="170"/>
      <c r="IN6" s="170"/>
      <c r="IO6" s="170"/>
      <c r="IP6" s="170"/>
      <c r="IQ6" s="170"/>
      <c r="IR6" s="170"/>
      <c r="IS6" s="170"/>
      <c r="IT6" s="170"/>
      <c r="IU6" s="170"/>
      <c r="IV6" s="170"/>
      <c r="IW6" s="170"/>
      <c r="IX6" s="170"/>
      <c r="IY6" s="170"/>
      <c r="IZ6" s="170"/>
      <c r="JA6" s="170"/>
      <c r="JB6" s="170"/>
      <c r="JC6" s="170"/>
      <c r="JD6" s="170"/>
      <c r="JE6" s="170"/>
      <c r="JF6" s="170"/>
    </row>
    <row r="7" spans="1:266" ht="14.1" customHeight="1">
      <c r="A7" s="158"/>
      <c r="B7" s="207" t="str">
        <f>'[1]بيانات أساسية'!B10</f>
        <v>م</v>
      </c>
      <c r="C7" s="208"/>
      <c r="D7" s="207" t="str">
        <f>'[1]بيانات أساسية'!C10</f>
        <v>اسم الطالب</v>
      </c>
      <c r="E7" s="213"/>
      <c r="F7" s="213"/>
      <c r="G7" s="213"/>
      <c r="H7" s="213"/>
      <c r="I7" s="208"/>
      <c r="J7" s="207" t="str">
        <f>'[1]بيانات أساسية'!E10</f>
        <v>الرقم الأكاديمي</v>
      </c>
      <c r="K7" s="213"/>
      <c r="L7" s="213"/>
      <c r="M7" s="213"/>
      <c r="N7" s="213"/>
      <c r="O7" s="208"/>
      <c r="P7" s="195" t="s">
        <v>138</v>
      </c>
      <c r="Q7" s="196"/>
      <c r="R7" s="196"/>
      <c r="S7" s="196"/>
      <c r="T7" s="196"/>
      <c r="U7" s="196"/>
      <c r="V7" s="196"/>
      <c r="W7" s="196"/>
      <c r="X7" s="196"/>
      <c r="Y7" s="196"/>
      <c r="Z7" s="196"/>
      <c r="AA7" s="196"/>
      <c r="AB7" s="196"/>
      <c r="AC7" s="196"/>
      <c r="AD7" s="196"/>
      <c r="AE7" s="196"/>
      <c r="AF7" s="196"/>
      <c r="AG7" s="196"/>
      <c r="AH7" s="196"/>
      <c r="AI7" s="196"/>
      <c r="AJ7" s="196"/>
      <c r="AK7" s="197"/>
      <c r="AL7" s="195" t="s">
        <v>139</v>
      </c>
      <c r="AM7" s="196"/>
      <c r="AN7" s="196"/>
      <c r="AO7" s="196"/>
      <c r="AP7" s="196"/>
      <c r="AQ7" s="196"/>
      <c r="AR7" s="196"/>
      <c r="AS7" s="196"/>
      <c r="AT7" s="196"/>
      <c r="AU7" s="196"/>
      <c r="AV7" s="196"/>
      <c r="AW7" s="196"/>
      <c r="AX7" s="196"/>
      <c r="AY7" s="196"/>
      <c r="AZ7" s="196"/>
      <c r="BA7" s="197"/>
      <c r="BB7" s="153"/>
      <c r="BC7" s="158"/>
      <c r="BD7" s="207" t="s">
        <v>74</v>
      </c>
      <c r="BE7" s="208"/>
      <c r="BF7" s="207" t="str">
        <f>'[1]بيانات أساسية'!C10</f>
        <v>اسم الطالب</v>
      </c>
      <c r="BG7" s="213"/>
      <c r="BH7" s="213"/>
      <c r="BI7" s="213"/>
      <c r="BJ7" s="213"/>
      <c r="BK7" s="208"/>
      <c r="BL7" s="207" t="str">
        <f>'[1]بيانات أساسية'!E10</f>
        <v>الرقم الأكاديمي</v>
      </c>
      <c r="BM7" s="213"/>
      <c r="BN7" s="213"/>
      <c r="BO7" s="213"/>
      <c r="BP7" s="213"/>
      <c r="BQ7" s="208"/>
      <c r="BR7" s="198" t="s">
        <v>139</v>
      </c>
      <c r="BS7" s="199"/>
      <c r="BT7" s="199"/>
      <c r="BU7" s="199"/>
      <c r="BV7" s="199"/>
      <c r="BW7" s="199"/>
      <c r="BX7" s="199"/>
      <c r="BY7" s="199"/>
      <c r="BZ7" s="199"/>
      <c r="CA7" s="199"/>
      <c r="CB7" s="199"/>
      <c r="CC7" s="199"/>
      <c r="CD7" s="199"/>
      <c r="CE7" s="199"/>
      <c r="CF7" s="199"/>
      <c r="CG7" s="199"/>
      <c r="CH7" s="199"/>
      <c r="CI7" s="199"/>
      <c r="CJ7" s="199"/>
      <c r="CK7" s="199"/>
      <c r="CL7" s="199"/>
      <c r="CM7" s="199"/>
      <c r="CN7" s="199"/>
      <c r="CO7" s="199"/>
      <c r="CP7" s="199"/>
      <c r="CQ7" s="199"/>
      <c r="CR7" s="199"/>
      <c r="CS7" s="200"/>
      <c r="CT7" s="178" t="s">
        <v>140</v>
      </c>
      <c r="CU7" s="179"/>
      <c r="CV7" s="179"/>
      <c r="CW7" s="179"/>
      <c r="CX7" s="179"/>
      <c r="CY7" s="179"/>
      <c r="CZ7" s="179"/>
      <c r="DA7" s="179"/>
      <c r="DB7" s="179"/>
      <c r="DC7" s="180"/>
      <c r="DD7" s="153"/>
      <c r="DE7" s="158"/>
      <c r="DF7" s="207" t="s">
        <v>74</v>
      </c>
      <c r="DG7" s="208"/>
      <c r="DH7" s="207" t="str">
        <f>'[1]بيانات أساسية'!C10</f>
        <v>اسم الطالب</v>
      </c>
      <c r="DI7" s="213"/>
      <c r="DJ7" s="213"/>
      <c r="DK7" s="213"/>
      <c r="DL7" s="213"/>
      <c r="DM7" s="208"/>
      <c r="DN7" s="207" t="str">
        <f>'[1]بيانات أساسية'!E10</f>
        <v>الرقم الأكاديمي</v>
      </c>
      <c r="DO7" s="213"/>
      <c r="DP7" s="213"/>
      <c r="DQ7" s="213"/>
      <c r="DR7" s="213"/>
      <c r="DS7" s="208"/>
      <c r="DT7" s="195" t="s">
        <v>140</v>
      </c>
      <c r="DU7" s="196"/>
      <c r="DV7" s="196"/>
      <c r="DW7" s="196"/>
      <c r="DX7" s="196"/>
      <c r="DY7" s="196"/>
      <c r="DZ7" s="196"/>
      <c r="EA7" s="196"/>
      <c r="EB7" s="196"/>
      <c r="EC7" s="196"/>
      <c r="ED7" s="196"/>
      <c r="EE7" s="196"/>
      <c r="EF7" s="196"/>
      <c r="EG7" s="196"/>
      <c r="EH7" s="196"/>
      <c r="EI7" s="196"/>
      <c r="EJ7" s="196"/>
      <c r="EK7" s="196"/>
      <c r="EL7" s="196"/>
      <c r="EM7" s="196"/>
      <c r="EN7" s="196"/>
      <c r="EO7" s="197"/>
      <c r="EP7" s="177" t="s">
        <v>141</v>
      </c>
      <c r="EQ7" s="169"/>
      <c r="ER7" s="169"/>
      <c r="ES7" s="169"/>
      <c r="ET7" s="169"/>
      <c r="EU7" s="169"/>
      <c r="EV7" s="169"/>
      <c r="EW7" s="169"/>
      <c r="EX7" s="169"/>
      <c r="EY7" s="169"/>
      <c r="EZ7" s="169"/>
      <c r="FA7" s="169"/>
      <c r="FB7" s="169"/>
      <c r="FC7" s="169"/>
      <c r="FD7" s="169"/>
      <c r="FE7" s="168"/>
      <c r="FF7" s="153"/>
      <c r="FG7" s="207" t="s">
        <v>74</v>
      </c>
      <c r="FH7" s="208"/>
      <c r="FI7" s="207" t="s">
        <v>75</v>
      </c>
      <c r="FJ7" s="213"/>
      <c r="FK7" s="213"/>
      <c r="FL7" s="213"/>
      <c r="FM7" s="213"/>
      <c r="FN7" s="208"/>
      <c r="FO7" s="207" t="s">
        <v>4</v>
      </c>
      <c r="FP7" s="213"/>
      <c r="FQ7" s="213"/>
      <c r="FR7" s="213"/>
      <c r="FS7" s="213"/>
      <c r="FT7" s="208"/>
      <c r="FU7" s="195" t="s">
        <v>141</v>
      </c>
      <c r="FV7" s="196"/>
      <c r="FW7" s="196"/>
      <c r="FX7" s="196"/>
      <c r="FY7" s="196"/>
      <c r="FZ7" s="196"/>
      <c r="GA7" s="196"/>
      <c r="GB7" s="196"/>
      <c r="GC7" s="196"/>
      <c r="GD7" s="196"/>
      <c r="GE7" s="196"/>
      <c r="GF7" s="196"/>
      <c r="GG7" s="196"/>
      <c r="GH7" s="196"/>
      <c r="GI7" s="196"/>
      <c r="GJ7" s="196"/>
      <c r="GK7" s="196"/>
      <c r="GL7" s="196"/>
      <c r="GM7" s="196"/>
      <c r="GN7" s="196"/>
      <c r="GO7" s="196"/>
      <c r="GP7" s="196"/>
      <c r="GQ7" s="196"/>
      <c r="GR7" s="196"/>
      <c r="GS7" s="196"/>
      <c r="GT7" s="197"/>
      <c r="GU7" s="195" t="s">
        <v>142</v>
      </c>
      <c r="GV7" s="196"/>
      <c r="GW7" s="196"/>
      <c r="GX7" s="196"/>
      <c r="GY7" s="196"/>
      <c r="GZ7" s="196"/>
      <c r="HA7" s="196"/>
      <c r="HB7" s="196"/>
      <c r="HC7" s="196"/>
      <c r="HD7" s="197"/>
      <c r="HE7" s="158"/>
      <c r="HF7" s="158"/>
      <c r="HG7" s="158"/>
      <c r="HH7" s="158"/>
      <c r="HI7" s="158"/>
      <c r="HJ7" s="158"/>
      <c r="HK7" s="158"/>
      <c r="HL7" s="158"/>
      <c r="HM7" s="158"/>
      <c r="HN7" s="158"/>
      <c r="HO7" s="158"/>
      <c r="HP7" s="158"/>
      <c r="HQ7" s="158"/>
      <c r="HR7" s="158"/>
      <c r="HS7" s="158"/>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row>
    <row r="8" spans="1:266" ht="14.1" customHeight="1">
      <c r="A8" s="167"/>
      <c r="B8" s="209"/>
      <c r="C8" s="210"/>
      <c r="D8" s="209"/>
      <c r="E8" s="206"/>
      <c r="F8" s="206"/>
      <c r="G8" s="206"/>
      <c r="H8" s="206"/>
      <c r="I8" s="210"/>
      <c r="J8" s="209"/>
      <c r="K8" s="206"/>
      <c r="L8" s="206"/>
      <c r="M8" s="206"/>
      <c r="N8" s="206"/>
      <c r="O8" s="210"/>
      <c r="P8" s="205">
        <v>16</v>
      </c>
      <c r="Q8" s="205"/>
      <c r="R8" s="205">
        <v>17</v>
      </c>
      <c r="S8" s="205"/>
      <c r="T8" s="205">
        <v>18</v>
      </c>
      <c r="U8" s="205"/>
      <c r="V8" s="205">
        <v>19</v>
      </c>
      <c r="W8" s="205"/>
      <c r="X8" s="205">
        <v>20</v>
      </c>
      <c r="Y8" s="205"/>
      <c r="Z8" s="205">
        <v>23</v>
      </c>
      <c r="AA8" s="205"/>
      <c r="AB8" s="205">
        <v>24</v>
      </c>
      <c r="AC8" s="205"/>
      <c r="AD8" s="205">
        <v>25</v>
      </c>
      <c r="AE8" s="205"/>
      <c r="AF8" s="205">
        <v>26</v>
      </c>
      <c r="AG8" s="205"/>
      <c r="AH8" s="205">
        <v>27</v>
      </c>
      <c r="AI8" s="205"/>
      <c r="AJ8" s="205">
        <v>30</v>
      </c>
      <c r="AK8" s="205"/>
      <c r="AL8" s="201">
        <v>1</v>
      </c>
      <c r="AM8" s="201"/>
      <c r="AN8" s="201">
        <v>2</v>
      </c>
      <c r="AO8" s="201"/>
      <c r="AP8" s="201">
        <v>3</v>
      </c>
      <c r="AQ8" s="201"/>
      <c r="AR8" s="201">
        <v>4</v>
      </c>
      <c r="AS8" s="201"/>
      <c r="AT8" s="205">
        <v>7</v>
      </c>
      <c r="AU8" s="205"/>
      <c r="AV8" s="205">
        <v>8</v>
      </c>
      <c r="AW8" s="205"/>
      <c r="AX8" s="205">
        <v>9</v>
      </c>
      <c r="AY8" s="205"/>
      <c r="AZ8" s="205">
        <v>10</v>
      </c>
      <c r="BA8" s="205"/>
      <c r="BB8" s="153"/>
      <c r="BC8" s="167"/>
      <c r="BD8" s="209"/>
      <c r="BE8" s="210"/>
      <c r="BF8" s="209"/>
      <c r="BG8" s="206"/>
      <c r="BH8" s="206"/>
      <c r="BI8" s="206"/>
      <c r="BJ8" s="206"/>
      <c r="BK8" s="210"/>
      <c r="BL8" s="209"/>
      <c r="BM8" s="206"/>
      <c r="BN8" s="206"/>
      <c r="BO8" s="206"/>
      <c r="BP8" s="206"/>
      <c r="BQ8" s="210"/>
      <c r="BR8" s="205">
        <v>11</v>
      </c>
      <c r="BS8" s="205"/>
      <c r="BT8" s="205">
        <v>14</v>
      </c>
      <c r="BU8" s="205"/>
      <c r="BV8" s="205">
        <v>15</v>
      </c>
      <c r="BW8" s="205"/>
      <c r="BX8" s="205">
        <v>16</v>
      </c>
      <c r="BY8" s="205"/>
      <c r="BZ8" s="205">
        <v>17</v>
      </c>
      <c r="CA8" s="205"/>
      <c r="CB8" s="205">
        <v>18</v>
      </c>
      <c r="CC8" s="205"/>
      <c r="CD8" s="205">
        <v>21</v>
      </c>
      <c r="CE8" s="205"/>
      <c r="CF8" s="205">
        <v>22</v>
      </c>
      <c r="CG8" s="205"/>
      <c r="CH8" s="205">
        <v>23</v>
      </c>
      <c r="CI8" s="205"/>
      <c r="CJ8" s="205">
        <v>24</v>
      </c>
      <c r="CK8" s="205"/>
      <c r="CL8" s="205">
        <v>25</v>
      </c>
      <c r="CM8" s="205"/>
      <c r="CN8" s="205">
        <v>28</v>
      </c>
      <c r="CO8" s="205"/>
      <c r="CP8" s="205">
        <v>29</v>
      </c>
      <c r="CQ8" s="205"/>
      <c r="CR8" s="205">
        <v>30</v>
      </c>
      <c r="CS8" s="205"/>
      <c r="CT8" s="205">
        <v>1</v>
      </c>
      <c r="CU8" s="205"/>
      <c r="CV8" s="205">
        <v>2</v>
      </c>
      <c r="CW8" s="205"/>
      <c r="CX8" s="205">
        <v>12</v>
      </c>
      <c r="CY8" s="205"/>
      <c r="CZ8" s="205">
        <v>13</v>
      </c>
      <c r="DA8" s="205"/>
      <c r="DB8" s="205">
        <v>14</v>
      </c>
      <c r="DC8" s="205"/>
      <c r="DD8" s="153"/>
      <c r="DE8" s="167"/>
      <c r="DF8" s="209"/>
      <c r="DG8" s="210"/>
      <c r="DH8" s="209"/>
      <c r="DI8" s="206"/>
      <c r="DJ8" s="206"/>
      <c r="DK8" s="206"/>
      <c r="DL8" s="206"/>
      <c r="DM8" s="210"/>
      <c r="DN8" s="209"/>
      <c r="DO8" s="206"/>
      <c r="DP8" s="206"/>
      <c r="DQ8" s="206"/>
      <c r="DR8" s="206"/>
      <c r="DS8" s="210"/>
      <c r="DT8" s="205">
        <v>15</v>
      </c>
      <c r="DU8" s="205"/>
      <c r="DV8" s="205">
        <v>16</v>
      </c>
      <c r="DW8" s="205"/>
      <c r="DX8" s="205">
        <v>19</v>
      </c>
      <c r="DY8" s="205"/>
      <c r="DZ8" s="205">
        <v>20</v>
      </c>
      <c r="EA8" s="205"/>
      <c r="EB8" s="205">
        <v>21</v>
      </c>
      <c r="EC8" s="205"/>
      <c r="ED8" s="205">
        <v>22</v>
      </c>
      <c r="EE8" s="205"/>
      <c r="EF8" s="205">
        <v>23</v>
      </c>
      <c r="EG8" s="205"/>
      <c r="EH8" s="205">
        <v>26</v>
      </c>
      <c r="EI8" s="205"/>
      <c r="EJ8" s="205">
        <v>27</v>
      </c>
      <c r="EK8" s="205"/>
      <c r="EL8" s="205">
        <v>28</v>
      </c>
      <c r="EM8" s="205"/>
      <c r="EN8" s="205">
        <v>29</v>
      </c>
      <c r="EO8" s="205"/>
      <c r="EP8" s="205">
        <v>1</v>
      </c>
      <c r="EQ8" s="205"/>
      <c r="ER8" s="205">
        <v>4</v>
      </c>
      <c r="ES8" s="205"/>
      <c r="ET8" s="205">
        <v>5</v>
      </c>
      <c r="EU8" s="205"/>
      <c r="EV8" s="205">
        <v>6</v>
      </c>
      <c r="EW8" s="205"/>
      <c r="EX8" s="205">
        <v>7</v>
      </c>
      <c r="EY8" s="205"/>
      <c r="EZ8" s="205">
        <v>8</v>
      </c>
      <c r="FA8" s="205"/>
      <c r="FB8" s="205">
        <v>11</v>
      </c>
      <c r="FC8" s="205"/>
      <c r="FD8" s="205">
        <v>12</v>
      </c>
      <c r="FE8" s="205"/>
      <c r="FF8" s="153"/>
      <c r="FG8" s="209"/>
      <c r="FH8" s="210"/>
      <c r="FI8" s="209"/>
      <c r="FJ8" s="206"/>
      <c r="FK8" s="206"/>
      <c r="FL8" s="206"/>
      <c r="FM8" s="206"/>
      <c r="FN8" s="210"/>
      <c r="FO8" s="209"/>
      <c r="FP8" s="206"/>
      <c r="FQ8" s="206"/>
      <c r="FR8" s="206"/>
      <c r="FS8" s="206"/>
      <c r="FT8" s="210"/>
      <c r="FU8" s="205">
        <v>13</v>
      </c>
      <c r="FV8" s="205"/>
      <c r="FW8" s="205">
        <v>14</v>
      </c>
      <c r="FX8" s="205"/>
      <c r="FY8" s="205">
        <v>15</v>
      </c>
      <c r="FZ8" s="205"/>
      <c r="GA8" s="205">
        <v>18</v>
      </c>
      <c r="GB8" s="205"/>
      <c r="GC8" s="205">
        <v>19</v>
      </c>
      <c r="GD8" s="205"/>
      <c r="GE8" s="205">
        <v>20</v>
      </c>
      <c r="GF8" s="205"/>
      <c r="GG8" s="205">
        <v>21</v>
      </c>
      <c r="GH8" s="205"/>
      <c r="GI8" s="205">
        <v>22</v>
      </c>
      <c r="GJ8" s="205"/>
      <c r="GK8" s="205">
        <v>25</v>
      </c>
      <c r="GL8" s="205"/>
      <c r="GM8" s="205">
        <v>26</v>
      </c>
      <c r="GN8" s="205"/>
      <c r="GO8" s="205">
        <v>27</v>
      </c>
      <c r="GP8" s="205"/>
      <c r="GQ8" s="205">
        <v>28</v>
      </c>
      <c r="GR8" s="205"/>
      <c r="GS8" s="205">
        <v>29</v>
      </c>
      <c r="GT8" s="205"/>
      <c r="GU8" s="201">
        <v>2</v>
      </c>
      <c r="GV8" s="201"/>
      <c r="GW8" s="201">
        <v>3</v>
      </c>
      <c r="GX8" s="201"/>
      <c r="GY8" s="215">
        <v>4</v>
      </c>
      <c r="GZ8" s="216"/>
      <c r="HA8" s="215">
        <v>5</v>
      </c>
      <c r="HB8" s="216"/>
      <c r="HC8" s="215">
        <v>6</v>
      </c>
      <c r="HD8" s="216"/>
      <c r="HE8" s="158"/>
      <c r="HF8" s="158"/>
      <c r="HG8" s="158"/>
      <c r="HH8" s="158"/>
      <c r="HI8" s="158"/>
      <c r="HJ8" s="158"/>
      <c r="HK8" s="158"/>
      <c r="HL8" s="166"/>
      <c r="HM8" s="166"/>
      <c r="HN8" s="166"/>
      <c r="HO8" s="166"/>
      <c r="HP8" s="166"/>
      <c r="HQ8" s="166"/>
      <c r="HR8" s="166"/>
      <c r="HS8" s="166"/>
      <c r="HT8" s="166"/>
      <c r="HU8" s="166"/>
      <c r="HV8" s="166"/>
      <c r="HW8" s="166"/>
      <c r="HX8" s="166"/>
      <c r="HY8" s="166"/>
      <c r="HZ8" s="166"/>
      <c r="IA8" s="166"/>
      <c r="IB8" s="166"/>
      <c r="IC8" s="166"/>
      <c r="ID8" s="166"/>
      <c r="IE8" s="166"/>
      <c r="IF8" s="166"/>
      <c r="IG8" s="166"/>
      <c r="IH8" s="165"/>
      <c r="II8" s="165"/>
      <c r="IJ8" s="165"/>
      <c r="IK8" s="165"/>
    </row>
    <row r="9" spans="1:266" ht="14.1" customHeight="1">
      <c r="A9" s="158"/>
      <c r="B9" s="211"/>
      <c r="C9" s="212"/>
      <c r="D9" s="211"/>
      <c r="E9" s="214"/>
      <c r="F9" s="214"/>
      <c r="G9" s="214"/>
      <c r="H9" s="214"/>
      <c r="I9" s="212"/>
      <c r="J9" s="211"/>
      <c r="K9" s="214"/>
      <c r="L9" s="214"/>
      <c r="M9" s="214"/>
      <c r="N9" s="214"/>
      <c r="O9" s="212"/>
      <c r="P9" s="164" t="s">
        <v>132</v>
      </c>
      <c r="Q9" s="164" t="s">
        <v>131</v>
      </c>
      <c r="R9" s="164" t="s">
        <v>132</v>
      </c>
      <c r="S9" s="164" t="s">
        <v>131</v>
      </c>
      <c r="T9" s="164" t="s">
        <v>132</v>
      </c>
      <c r="U9" s="164" t="s">
        <v>131</v>
      </c>
      <c r="V9" s="164" t="s">
        <v>132</v>
      </c>
      <c r="W9" s="164" t="s">
        <v>131</v>
      </c>
      <c r="X9" s="164" t="s">
        <v>132</v>
      </c>
      <c r="Y9" s="164" t="s">
        <v>131</v>
      </c>
      <c r="Z9" s="164" t="s">
        <v>132</v>
      </c>
      <c r="AA9" s="164" t="s">
        <v>131</v>
      </c>
      <c r="AB9" s="164" t="s">
        <v>132</v>
      </c>
      <c r="AC9" s="164" t="s">
        <v>131</v>
      </c>
      <c r="AD9" s="164" t="s">
        <v>132</v>
      </c>
      <c r="AE9" s="164" t="s">
        <v>131</v>
      </c>
      <c r="AF9" s="164" t="s">
        <v>132</v>
      </c>
      <c r="AG9" s="164" t="s">
        <v>131</v>
      </c>
      <c r="AH9" s="164" t="s">
        <v>132</v>
      </c>
      <c r="AI9" s="164" t="s">
        <v>131</v>
      </c>
      <c r="AJ9" s="164" t="s">
        <v>132</v>
      </c>
      <c r="AK9" s="164" t="s">
        <v>131</v>
      </c>
      <c r="AL9" s="163" t="s">
        <v>132</v>
      </c>
      <c r="AM9" s="163" t="s">
        <v>131</v>
      </c>
      <c r="AN9" s="163" t="s">
        <v>132</v>
      </c>
      <c r="AO9" s="162" t="s">
        <v>131</v>
      </c>
      <c r="AP9" s="162" t="s">
        <v>132</v>
      </c>
      <c r="AQ9" s="162" t="s">
        <v>131</v>
      </c>
      <c r="AR9" s="162" t="s">
        <v>132</v>
      </c>
      <c r="AS9" s="162" t="s">
        <v>131</v>
      </c>
      <c r="AT9" s="162" t="s">
        <v>132</v>
      </c>
      <c r="AU9" s="162" t="s">
        <v>131</v>
      </c>
      <c r="AV9" s="162" t="s">
        <v>132</v>
      </c>
      <c r="AW9" s="162" t="s">
        <v>131</v>
      </c>
      <c r="AX9" s="162" t="s">
        <v>132</v>
      </c>
      <c r="AY9" s="162" t="s">
        <v>131</v>
      </c>
      <c r="AZ9" s="162" t="s">
        <v>132</v>
      </c>
      <c r="BA9" s="162" t="s">
        <v>131</v>
      </c>
      <c r="BB9" s="153"/>
      <c r="BC9" s="158"/>
      <c r="BD9" s="211"/>
      <c r="BE9" s="212"/>
      <c r="BF9" s="211"/>
      <c r="BG9" s="214"/>
      <c r="BH9" s="214"/>
      <c r="BI9" s="214"/>
      <c r="BJ9" s="214"/>
      <c r="BK9" s="212"/>
      <c r="BL9" s="211"/>
      <c r="BM9" s="214"/>
      <c r="BN9" s="214"/>
      <c r="BO9" s="214"/>
      <c r="BP9" s="214"/>
      <c r="BQ9" s="212"/>
      <c r="BR9" s="164" t="s">
        <v>132</v>
      </c>
      <c r="BS9" s="164" t="s">
        <v>131</v>
      </c>
      <c r="BT9" s="164" t="s">
        <v>132</v>
      </c>
      <c r="BU9" s="164" t="s">
        <v>131</v>
      </c>
      <c r="BV9" s="164" t="s">
        <v>132</v>
      </c>
      <c r="BW9" s="164" t="s">
        <v>131</v>
      </c>
      <c r="BX9" s="164" t="s">
        <v>132</v>
      </c>
      <c r="BY9" s="164" t="s">
        <v>131</v>
      </c>
      <c r="BZ9" s="164" t="s">
        <v>132</v>
      </c>
      <c r="CA9" s="164" t="s">
        <v>131</v>
      </c>
      <c r="CB9" s="164" t="s">
        <v>132</v>
      </c>
      <c r="CC9" s="164" t="s">
        <v>131</v>
      </c>
      <c r="CD9" s="164" t="s">
        <v>132</v>
      </c>
      <c r="CE9" s="164" t="s">
        <v>131</v>
      </c>
      <c r="CF9" s="164" t="s">
        <v>132</v>
      </c>
      <c r="CG9" s="164" t="s">
        <v>131</v>
      </c>
      <c r="CH9" s="164" t="s">
        <v>132</v>
      </c>
      <c r="CI9" s="164" t="s">
        <v>131</v>
      </c>
      <c r="CJ9" s="164" t="s">
        <v>132</v>
      </c>
      <c r="CK9" s="164" t="s">
        <v>131</v>
      </c>
      <c r="CL9" s="164" t="s">
        <v>132</v>
      </c>
      <c r="CM9" s="164" t="s">
        <v>131</v>
      </c>
      <c r="CN9" s="163" t="s">
        <v>132</v>
      </c>
      <c r="CO9" s="163" t="s">
        <v>131</v>
      </c>
      <c r="CP9" s="163" t="s">
        <v>132</v>
      </c>
      <c r="CQ9" s="162" t="s">
        <v>131</v>
      </c>
      <c r="CR9" s="162" t="s">
        <v>132</v>
      </c>
      <c r="CS9" s="162" t="s">
        <v>131</v>
      </c>
      <c r="CT9" s="162" t="s">
        <v>132</v>
      </c>
      <c r="CU9" s="162" t="s">
        <v>131</v>
      </c>
      <c r="CV9" s="162" t="s">
        <v>132</v>
      </c>
      <c r="CW9" s="162" t="s">
        <v>131</v>
      </c>
      <c r="CX9" s="162" t="s">
        <v>132</v>
      </c>
      <c r="CY9" s="162" t="s">
        <v>131</v>
      </c>
      <c r="CZ9" s="162" t="s">
        <v>132</v>
      </c>
      <c r="DA9" s="162" t="s">
        <v>131</v>
      </c>
      <c r="DB9" s="162" t="s">
        <v>132</v>
      </c>
      <c r="DC9" s="162" t="s">
        <v>131</v>
      </c>
      <c r="DD9" s="153"/>
      <c r="DE9" s="158"/>
      <c r="DF9" s="211"/>
      <c r="DG9" s="212"/>
      <c r="DH9" s="211"/>
      <c r="DI9" s="214"/>
      <c r="DJ9" s="214"/>
      <c r="DK9" s="214"/>
      <c r="DL9" s="214"/>
      <c r="DM9" s="212"/>
      <c r="DN9" s="211"/>
      <c r="DO9" s="214"/>
      <c r="DP9" s="214"/>
      <c r="DQ9" s="214"/>
      <c r="DR9" s="214"/>
      <c r="DS9" s="212"/>
      <c r="DT9" s="164" t="s">
        <v>132</v>
      </c>
      <c r="DU9" s="164" t="s">
        <v>131</v>
      </c>
      <c r="DV9" s="164" t="s">
        <v>132</v>
      </c>
      <c r="DW9" s="164" t="s">
        <v>131</v>
      </c>
      <c r="DX9" s="164" t="s">
        <v>132</v>
      </c>
      <c r="DY9" s="164" t="s">
        <v>131</v>
      </c>
      <c r="DZ9" s="164" t="s">
        <v>132</v>
      </c>
      <c r="EA9" s="164" t="s">
        <v>131</v>
      </c>
      <c r="EB9" s="164" t="s">
        <v>132</v>
      </c>
      <c r="EC9" s="164" t="s">
        <v>131</v>
      </c>
      <c r="ED9" s="164" t="s">
        <v>132</v>
      </c>
      <c r="EE9" s="164" t="s">
        <v>131</v>
      </c>
      <c r="EF9" s="164" t="s">
        <v>132</v>
      </c>
      <c r="EG9" s="164" t="s">
        <v>131</v>
      </c>
      <c r="EH9" s="164" t="s">
        <v>132</v>
      </c>
      <c r="EI9" s="164" t="s">
        <v>131</v>
      </c>
      <c r="EJ9" s="164" t="s">
        <v>132</v>
      </c>
      <c r="EK9" s="164" t="s">
        <v>131</v>
      </c>
      <c r="EL9" s="164" t="s">
        <v>132</v>
      </c>
      <c r="EM9" s="164" t="s">
        <v>131</v>
      </c>
      <c r="EN9" s="164" t="s">
        <v>132</v>
      </c>
      <c r="EO9" s="164" t="s">
        <v>131</v>
      </c>
      <c r="EP9" s="163" t="s">
        <v>132</v>
      </c>
      <c r="EQ9" s="163" t="s">
        <v>131</v>
      </c>
      <c r="ER9" s="163" t="s">
        <v>132</v>
      </c>
      <c r="ES9" s="162" t="s">
        <v>131</v>
      </c>
      <c r="ET9" s="162" t="s">
        <v>132</v>
      </c>
      <c r="EU9" s="162" t="s">
        <v>131</v>
      </c>
      <c r="EV9" s="162" t="s">
        <v>132</v>
      </c>
      <c r="EW9" s="162" t="s">
        <v>131</v>
      </c>
      <c r="EX9" s="162" t="s">
        <v>132</v>
      </c>
      <c r="EY9" s="162" t="s">
        <v>131</v>
      </c>
      <c r="EZ9" s="162" t="s">
        <v>132</v>
      </c>
      <c r="FA9" s="162" t="s">
        <v>131</v>
      </c>
      <c r="FB9" s="162" t="s">
        <v>132</v>
      </c>
      <c r="FC9" s="162" t="s">
        <v>131</v>
      </c>
      <c r="FD9" s="162" t="s">
        <v>132</v>
      </c>
      <c r="FE9" s="162" t="s">
        <v>131</v>
      </c>
      <c r="FF9" s="153"/>
      <c r="FG9" s="211"/>
      <c r="FH9" s="212"/>
      <c r="FI9" s="211"/>
      <c r="FJ9" s="214"/>
      <c r="FK9" s="214"/>
      <c r="FL9" s="214"/>
      <c r="FM9" s="214"/>
      <c r="FN9" s="212"/>
      <c r="FO9" s="211"/>
      <c r="FP9" s="214"/>
      <c r="FQ9" s="214"/>
      <c r="FR9" s="214"/>
      <c r="FS9" s="214"/>
      <c r="FT9" s="212"/>
      <c r="FU9" s="164" t="s">
        <v>132</v>
      </c>
      <c r="FV9" s="164" t="s">
        <v>131</v>
      </c>
      <c r="FW9" s="164" t="s">
        <v>132</v>
      </c>
      <c r="FX9" s="164" t="s">
        <v>131</v>
      </c>
      <c r="FY9" s="164" t="s">
        <v>132</v>
      </c>
      <c r="FZ9" s="164" t="s">
        <v>131</v>
      </c>
      <c r="GA9" s="164" t="s">
        <v>132</v>
      </c>
      <c r="GB9" s="164" t="s">
        <v>131</v>
      </c>
      <c r="GC9" s="164" t="s">
        <v>132</v>
      </c>
      <c r="GD9" s="164" t="s">
        <v>131</v>
      </c>
      <c r="GE9" s="164" t="s">
        <v>132</v>
      </c>
      <c r="GF9" s="164" t="s">
        <v>131</v>
      </c>
      <c r="GG9" s="164" t="s">
        <v>132</v>
      </c>
      <c r="GH9" s="164" t="s">
        <v>131</v>
      </c>
      <c r="GI9" s="164" t="s">
        <v>132</v>
      </c>
      <c r="GJ9" s="164" t="s">
        <v>131</v>
      </c>
      <c r="GK9" s="164" t="s">
        <v>132</v>
      </c>
      <c r="GL9" s="164" t="s">
        <v>131</v>
      </c>
      <c r="GM9" s="164" t="s">
        <v>132</v>
      </c>
      <c r="GN9" s="164" t="s">
        <v>131</v>
      </c>
      <c r="GO9" s="164" t="s">
        <v>132</v>
      </c>
      <c r="GP9" s="164" t="s">
        <v>131</v>
      </c>
      <c r="GQ9" s="163" t="s">
        <v>132</v>
      </c>
      <c r="GR9" s="163" t="s">
        <v>131</v>
      </c>
      <c r="GS9" s="163" t="s">
        <v>132</v>
      </c>
      <c r="GT9" s="162" t="s">
        <v>131</v>
      </c>
      <c r="GU9" s="162" t="s">
        <v>132</v>
      </c>
      <c r="GV9" s="162" t="s">
        <v>131</v>
      </c>
      <c r="GW9" s="162" t="s">
        <v>132</v>
      </c>
      <c r="GX9" s="162" t="s">
        <v>131</v>
      </c>
      <c r="GY9" s="162" t="s">
        <v>132</v>
      </c>
      <c r="GZ9" s="162" t="s">
        <v>131</v>
      </c>
      <c r="HA9" s="162" t="s">
        <v>132</v>
      </c>
      <c r="HB9" s="162" t="s">
        <v>131</v>
      </c>
      <c r="HC9" s="162" t="s">
        <v>132</v>
      </c>
      <c r="HD9" s="162" t="s">
        <v>131</v>
      </c>
      <c r="HE9" s="158"/>
      <c r="HF9" s="158"/>
      <c r="HG9" s="158"/>
      <c r="HH9" s="158"/>
      <c r="HI9" s="158"/>
      <c r="HJ9" s="158"/>
      <c r="HK9" s="158"/>
      <c r="HL9" s="158"/>
      <c r="HM9" s="157"/>
      <c r="HN9" s="157"/>
      <c r="HO9" s="157"/>
      <c r="HP9" s="157"/>
      <c r="HQ9" s="157"/>
      <c r="HR9" s="157"/>
      <c r="HS9" s="157"/>
      <c r="HT9" s="157"/>
      <c r="HU9" s="157"/>
      <c r="HV9" s="157"/>
      <c r="HW9" s="157"/>
      <c r="HX9" s="157"/>
      <c r="HY9" s="157"/>
      <c r="HZ9" s="157"/>
      <c r="IA9" s="157"/>
      <c r="IB9" s="157"/>
      <c r="IC9" s="157"/>
      <c r="ID9" s="157"/>
      <c r="IE9" s="157"/>
      <c r="IF9" s="157"/>
      <c r="IG9" s="157"/>
      <c r="IH9" s="157"/>
      <c r="II9" s="158"/>
      <c r="IJ9" s="158"/>
      <c r="IK9" s="158"/>
    </row>
    <row r="10" spans="1:266" ht="14.1" customHeight="1">
      <c r="A10" s="159"/>
      <c r="B10" s="194">
        <f>'[1]بيانات أساسية'!B11</f>
        <v>1</v>
      </c>
      <c r="C10" s="194"/>
      <c r="D10" s="201" t="s">
        <v>94</v>
      </c>
      <c r="E10" s="201"/>
      <c r="F10" s="201"/>
      <c r="G10" s="201"/>
      <c r="H10" s="201"/>
      <c r="I10" s="201"/>
      <c r="J10" s="193">
        <v>30004</v>
      </c>
      <c r="K10" s="193"/>
      <c r="L10" s="193"/>
      <c r="M10" s="193"/>
      <c r="N10" s="193"/>
      <c r="O10" s="193"/>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53"/>
      <c r="BC10" s="159"/>
      <c r="BD10" s="194">
        <v>1</v>
      </c>
      <c r="BE10" s="194"/>
      <c r="BF10" s="198" t="str">
        <f>D10</f>
        <v>عبدالرحمن محمد فلاح</v>
      </c>
      <c r="BG10" s="199"/>
      <c r="BH10" s="199"/>
      <c r="BI10" s="199"/>
      <c r="BJ10" s="199"/>
      <c r="BK10" s="200"/>
      <c r="BL10" s="193">
        <f>J10</f>
        <v>30004</v>
      </c>
      <c r="BM10" s="193"/>
      <c r="BN10" s="193"/>
      <c r="BO10" s="193"/>
      <c r="BP10" s="193"/>
      <c r="BQ10" s="193"/>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53"/>
      <c r="DE10" s="159"/>
      <c r="DF10" s="198">
        <v>1</v>
      </c>
      <c r="DG10" s="200"/>
      <c r="DH10" s="198" t="str">
        <f>BF10</f>
        <v>عبدالرحمن محمد فلاح</v>
      </c>
      <c r="DI10" s="199"/>
      <c r="DJ10" s="199"/>
      <c r="DK10" s="199"/>
      <c r="DL10" s="199"/>
      <c r="DM10" s="200"/>
      <c r="DN10" s="195">
        <f>BL10</f>
        <v>30004</v>
      </c>
      <c r="DO10" s="196"/>
      <c r="DP10" s="196"/>
      <c r="DQ10" s="196"/>
      <c r="DR10" s="196"/>
      <c r="DS10" s="197"/>
      <c r="DT10" s="160"/>
      <c r="DU10" s="160"/>
      <c r="DV10" s="160"/>
      <c r="DW10" s="160"/>
      <c r="DX10" s="160"/>
      <c r="DY10" s="160"/>
      <c r="DZ10" s="160"/>
      <c r="EA10" s="160"/>
      <c r="EB10" s="160"/>
      <c r="EC10" s="160"/>
      <c r="ED10" s="160"/>
      <c r="EE10" s="160"/>
      <c r="EF10" s="160"/>
      <c r="EG10" s="160"/>
      <c r="EH10" s="160"/>
      <c r="EI10" s="160"/>
      <c r="EJ10" s="154"/>
      <c r="EK10" s="154"/>
      <c r="EL10" s="154"/>
      <c r="EM10" s="154"/>
      <c r="EN10" s="154"/>
      <c r="EO10" s="154"/>
      <c r="EP10" s="154"/>
      <c r="EQ10" s="154"/>
      <c r="ER10" s="154"/>
      <c r="ES10" s="154"/>
      <c r="ET10" s="154"/>
      <c r="EU10" s="154"/>
      <c r="EV10" s="154"/>
      <c r="EW10" s="154"/>
      <c r="EX10" s="154"/>
      <c r="EY10" s="154"/>
      <c r="EZ10" s="154"/>
      <c r="FA10" s="154"/>
      <c r="FB10" s="154"/>
      <c r="FC10" s="154"/>
      <c r="FD10" s="154"/>
      <c r="FE10" s="154"/>
      <c r="FF10" s="153"/>
      <c r="FG10" s="194">
        <v>1</v>
      </c>
      <c r="FH10" s="194"/>
      <c r="FI10" s="194" t="str">
        <f>DH10</f>
        <v>عبدالرحمن محمد فلاح</v>
      </c>
      <c r="FJ10" s="194"/>
      <c r="FK10" s="194"/>
      <c r="FL10" s="194"/>
      <c r="FM10" s="194"/>
      <c r="FN10" s="194"/>
      <c r="FO10" s="193">
        <f>DN10</f>
        <v>30004</v>
      </c>
      <c r="FP10" s="193"/>
      <c r="FQ10" s="193"/>
      <c r="FR10" s="193"/>
      <c r="FS10" s="193"/>
      <c r="FT10" s="193"/>
      <c r="FU10" s="160"/>
      <c r="FV10" s="160"/>
      <c r="FW10" s="160"/>
      <c r="FX10" s="160"/>
      <c r="FY10" s="160"/>
      <c r="FZ10" s="160"/>
      <c r="GA10" s="160"/>
      <c r="GB10" s="160"/>
      <c r="GC10" s="160"/>
      <c r="GD10" s="160"/>
      <c r="GE10" s="160"/>
      <c r="GF10" s="160"/>
      <c r="GG10" s="160"/>
      <c r="GH10" s="160"/>
      <c r="GI10" s="160"/>
      <c r="GJ10" s="160"/>
      <c r="GK10" s="160"/>
      <c r="GL10" s="160"/>
      <c r="GM10" s="160"/>
      <c r="GN10" s="160"/>
      <c r="GO10" s="160"/>
      <c r="GP10" s="160"/>
      <c r="GQ10" s="160"/>
      <c r="GR10" s="160"/>
      <c r="GS10" s="160"/>
      <c r="GT10" s="160"/>
      <c r="GU10" s="160"/>
      <c r="GV10" s="160"/>
      <c r="GW10" s="160"/>
      <c r="GX10" s="160"/>
      <c r="GY10" s="160"/>
      <c r="GZ10" s="160"/>
      <c r="HA10" s="160"/>
      <c r="HB10" s="160"/>
      <c r="HC10" s="160"/>
      <c r="HD10" s="160"/>
      <c r="HE10" s="158"/>
      <c r="HF10" s="158"/>
      <c r="HG10" s="157"/>
      <c r="HH10" s="157"/>
      <c r="HI10" s="157"/>
      <c r="HJ10" s="157"/>
      <c r="HK10" s="157"/>
      <c r="HL10" s="157"/>
      <c r="HM10" s="156"/>
      <c r="HN10" s="156"/>
      <c r="HO10" s="156"/>
      <c r="HP10" s="156"/>
      <c r="HQ10" s="156"/>
      <c r="HR10" s="156"/>
      <c r="HS10" s="156"/>
      <c r="HT10" s="156"/>
      <c r="HU10" s="156"/>
      <c r="HV10" s="156"/>
      <c r="HW10" s="156"/>
      <c r="HX10" s="156"/>
      <c r="HY10" s="156"/>
      <c r="HZ10" s="156"/>
      <c r="IA10" s="156"/>
      <c r="IB10" s="156"/>
      <c r="IC10" s="153"/>
      <c r="ID10" s="153"/>
      <c r="IE10" s="153"/>
      <c r="IF10" s="153"/>
      <c r="IG10" s="153"/>
      <c r="IH10" s="153"/>
      <c r="II10" s="153"/>
      <c r="IJ10" s="153"/>
      <c r="IK10" s="153"/>
    </row>
    <row r="11" spans="1:266" ht="14.1" customHeight="1">
      <c r="A11" s="159"/>
      <c r="B11" s="194">
        <f>'[1]بيانات أساسية'!B12</f>
        <v>2</v>
      </c>
      <c r="C11" s="194"/>
      <c r="D11" s="201" t="s">
        <v>95</v>
      </c>
      <c r="E11" s="201"/>
      <c r="F11" s="201"/>
      <c r="G11" s="201"/>
      <c r="H11" s="201"/>
      <c r="I11" s="201"/>
      <c r="J11" s="193">
        <v>30015</v>
      </c>
      <c r="K11" s="193"/>
      <c r="L11" s="193"/>
      <c r="M11" s="193"/>
      <c r="N11" s="193"/>
      <c r="O11" s="193"/>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53"/>
      <c r="BC11" s="159"/>
      <c r="BD11" s="194">
        <v>2</v>
      </c>
      <c r="BE11" s="194"/>
      <c r="BF11" s="198" t="str">
        <f t="shared" ref="BF11:BF26" si="0">D11</f>
        <v>سعود عيسى قليص</v>
      </c>
      <c r="BG11" s="199"/>
      <c r="BH11" s="199"/>
      <c r="BI11" s="199"/>
      <c r="BJ11" s="199"/>
      <c r="BK11" s="200"/>
      <c r="BL11" s="193">
        <f t="shared" ref="BL11:BL26" si="1">J11</f>
        <v>30015</v>
      </c>
      <c r="BM11" s="193"/>
      <c r="BN11" s="193"/>
      <c r="BO11" s="193"/>
      <c r="BP11" s="193"/>
      <c r="BQ11" s="193"/>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53"/>
      <c r="DE11" s="159"/>
      <c r="DF11" s="198">
        <v>2</v>
      </c>
      <c r="DG11" s="200"/>
      <c r="DH11" s="198" t="str">
        <f t="shared" ref="DH11:DH26" si="2">BF11</f>
        <v>سعود عيسى قليص</v>
      </c>
      <c r="DI11" s="199"/>
      <c r="DJ11" s="199"/>
      <c r="DK11" s="199"/>
      <c r="DL11" s="199"/>
      <c r="DM11" s="200"/>
      <c r="DN11" s="195">
        <f t="shared" ref="DN11:DN26" si="3">BL11</f>
        <v>30015</v>
      </c>
      <c r="DO11" s="196"/>
      <c r="DP11" s="196"/>
      <c r="DQ11" s="196"/>
      <c r="DR11" s="196"/>
      <c r="DS11" s="197"/>
      <c r="DT11" s="160"/>
      <c r="DU11" s="160"/>
      <c r="DV11" s="160"/>
      <c r="DW11" s="160"/>
      <c r="DX11" s="160"/>
      <c r="DY11" s="160"/>
      <c r="DZ11" s="160"/>
      <c r="EA11" s="160"/>
      <c r="EB11" s="160"/>
      <c r="EC11" s="160"/>
      <c r="ED11" s="160"/>
      <c r="EE11" s="160"/>
      <c r="EF11" s="160"/>
      <c r="EG11" s="160"/>
      <c r="EH11" s="160"/>
      <c r="EI11" s="160"/>
      <c r="EJ11" s="154"/>
      <c r="EK11" s="154"/>
      <c r="EL11" s="154"/>
      <c r="EM11" s="154"/>
      <c r="EN11" s="154"/>
      <c r="EO11" s="154"/>
      <c r="EP11" s="154"/>
      <c r="EQ11" s="154"/>
      <c r="ER11" s="154"/>
      <c r="ES11" s="154"/>
      <c r="ET11" s="154"/>
      <c r="EU11" s="154"/>
      <c r="EV11" s="154"/>
      <c r="EW11" s="154"/>
      <c r="EX11" s="154"/>
      <c r="EY11" s="154"/>
      <c r="EZ11" s="154"/>
      <c r="FA11" s="154"/>
      <c r="FB11" s="154"/>
      <c r="FC11" s="154"/>
      <c r="FD11" s="154"/>
      <c r="FE11" s="154"/>
      <c r="FF11" s="153"/>
      <c r="FG11" s="194">
        <v>2</v>
      </c>
      <c r="FH11" s="194"/>
      <c r="FI11" s="194" t="str">
        <f t="shared" ref="FI11:FI26" si="4">DH11</f>
        <v>سعود عيسى قليص</v>
      </c>
      <c r="FJ11" s="194"/>
      <c r="FK11" s="194"/>
      <c r="FL11" s="194"/>
      <c r="FM11" s="194"/>
      <c r="FN11" s="194"/>
      <c r="FO11" s="193">
        <f t="shared" ref="FO11:FO26" si="5">DN11</f>
        <v>30015</v>
      </c>
      <c r="FP11" s="193"/>
      <c r="FQ11" s="193"/>
      <c r="FR11" s="193"/>
      <c r="FS11" s="193"/>
      <c r="FT11" s="193"/>
      <c r="FU11" s="160"/>
      <c r="FV11" s="160"/>
      <c r="FW11" s="160"/>
      <c r="FX11" s="160"/>
      <c r="FY11" s="160"/>
      <c r="FZ11" s="160"/>
      <c r="GA11" s="160"/>
      <c r="GB11" s="160"/>
      <c r="GC11" s="160"/>
      <c r="GD11" s="160"/>
      <c r="GE11" s="160"/>
      <c r="GF11" s="160"/>
      <c r="GG11" s="160"/>
      <c r="GH11" s="160"/>
      <c r="GI11" s="160"/>
      <c r="GJ11" s="160"/>
      <c r="GK11" s="160"/>
      <c r="GL11" s="160"/>
      <c r="GM11" s="160"/>
      <c r="GN11" s="160"/>
      <c r="GO11" s="160"/>
      <c r="GP11" s="160"/>
      <c r="GQ11" s="160"/>
      <c r="GR11" s="160"/>
      <c r="GS11" s="160"/>
      <c r="GT11" s="160"/>
      <c r="GU11" s="160"/>
      <c r="GV11" s="160"/>
      <c r="GW11" s="160"/>
      <c r="GX11" s="160"/>
      <c r="GY11" s="160"/>
      <c r="GZ11" s="160"/>
      <c r="HA11" s="160"/>
      <c r="HB11" s="160"/>
      <c r="HC11" s="160"/>
      <c r="HD11" s="160"/>
      <c r="HE11" s="158"/>
      <c r="HF11" s="158"/>
      <c r="HG11" s="157"/>
      <c r="HH11" s="157"/>
      <c r="HI11" s="157"/>
      <c r="HJ11" s="157"/>
      <c r="HK11" s="157"/>
      <c r="HL11" s="157"/>
      <c r="HM11" s="156"/>
      <c r="HN11" s="156"/>
      <c r="HO11" s="156"/>
      <c r="HP11" s="156"/>
      <c r="HQ11" s="156"/>
      <c r="HR11" s="156"/>
      <c r="HS11" s="156"/>
      <c r="HT11" s="156"/>
      <c r="HU11" s="156"/>
      <c r="HV11" s="156"/>
      <c r="HW11" s="156"/>
      <c r="HX11" s="156"/>
      <c r="HY11" s="156"/>
      <c r="HZ11" s="156"/>
      <c r="IA11" s="156"/>
      <c r="IB11" s="156"/>
      <c r="IC11" s="153"/>
      <c r="ID11" s="153"/>
      <c r="IE11" s="153"/>
      <c r="IF11" s="153"/>
      <c r="IG11" s="153"/>
      <c r="IH11" s="153"/>
      <c r="II11" s="153"/>
      <c r="IJ11" s="153"/>
      <c r="IK11" s="153"/>
    </row>
    <row r="12" spans="1:266" ht="14.1" customHeight="1">
      <c r="A12" s="159"/>
      <c r="B12" s="194">
        <f>'[1]بيانات أساسية'!B13</f>
        <v>3</v>
      </c>
      <c r="C12" s="194"/>
      <c r="D12" s="201" t="s">
        <v>96</v>
      </c>
      <c r="E12" s="201"/>
      <c r="F12" s="201"/>
      <c r="G12" s="201"/>
      <c r="H12" s="201"/>
      <c r="I12" s="201"/>
      <c r="J12" s="193">
        <v>30024</v>
      </c>
      <c r="K12" s="193"/>
      <c r="L12" s="193"/>
      <c r="M12" s="193"/>
      <c r="N12" s="193"/>
      <c r="O12" s="193"/>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53"/>
      <c r="BC12" s="159"/>
      <c r="BD12" s="194">
        <v>3</v>
      </c>
      <c r="BE12" s="194"/>
      <c r="BF12" s="198" t="str">
        <f t="shared" si="0"/>
        <v>مازن علي شراحيلي</v>
      </c>
      <c r="BG12" s="199"/>
      <c r="BH12" s="199"/>
      <c r="BI12" s="199"/>
      <c r="BJ12" s="199"/>
      <c r="BK12" s="200"/>
      <c r="BL12" s="193">
        <f t="shared" si="1"/>
        <v>30024</v>
      </c>
      <c r="BM12" s="193"/>
      <c r="BN12" s="193"/>
      <c r="BO12" s="193"/>
      <c r="BP12" s="193"/>
      <c r="BQ12" s="193"/>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53"/>
      <c r="DE12" s="159"/>
      <c r="DF12" s="198">
        <v>3</v>
      </c>
      <c r="DG12" s="200"/>
      <c r="DH12" s="198" t="str">
        <f t="shared" si="2"/>
        <v>مازن علي شراحيلي</v>
      </c>
      <c r="DI12" s="199"/>
      <c r="DJ12" s="199"/>
      <c r="DK12" s="199"/>
      <c r="DL12" s="199"/>
      <c r="DM12" s="200"/>
      <c r="DN12" s="195">
        <f t="shared" si="3"/>
        <v>30024</v>
      </c>
      <c r="DO12" s="196"/>
      <c r="DP12" s="196"/>
      <c r="DQ12" s="196"/>
      <c r="DR12" s="196"/>
      <c r="DS12" s="197"/>
      <c r="DT12" s="160"/>
      <c r="DU12" s="160"/>
      <c r="DV12" s="160"/>
      <c r="DW12" s="160"/>
      <c r="DX12" s="160"/>
      <c r="DY12" s="160"/>
      <c r="DZ12" s="160"/>
      <c r="EA12" s="160"/>
      <c r="EB12" s="160"/>
      <c r="EC12" s="160"/>
      <c r="ED12" s="160"/>
      <c r="EE12" s="160"/>
      <c r="EF12" s="160"/>
      <c r="EG12" s="160"/>
      <c r="EH12" s="160"/>
      <c r="EI12" s="160"/>
      <c r="EJ12" s="154"/>
      <c r="EK12" s="154"/>
      <c r="EL12" s="154"/>
      <c r="EM12" s="154"/>
      <c r="EN12" s="154"/>
      <c r="EO12" s="154"/>
      <c r="EP12" s="154"/>
      <c r="EQ12" s="154"/>
      <c r="ER12" s="154"/>
      <c r="ES12" s="154"/>
      <c r="ET12" s="154"/>
      <c r="EU12" s="154"/>
      <c r="EV12" s="154"/>
      <c r="EW12" s="154"/>
      <c r="EX12" s="154"/>
      <c r="EY12" s="154"/>
      <c r="EZ12" s="154"/>
      <c r="FA12" s="154"/>
      <c r="FB12" s="154"/>
      <c r="FC12" s="154"/>
      <c r="FD12" s="154"/>
      <c r="FE12" s="154"/>
      <c r="FF12" s="153"/>
      <c r="FG12" s="194">
        <v>3</v>
      </c>
      <c r="FH12" s="194"/>
      <c r="FI12" s="194" t="str">
        <f t="shared" si="4"/>
        <v>مازن علي شراحيلي</v>
      </c>
      <c r="FJ12" s="194"/>
      <c r="FK12" s="194"/>
      <c r="FL12" s="194"/>
      <c r="FM12" s="194"/>
      <c r="FN12" s="194"/>
      <c r="FO12" s="193">
        <f t="shared" si="5"/>
        <v>30024</v>
      </c>
      <c r="FP12" s="193"/>
      <c r="FQ12" s="193"/>
      <c r="FR12" s="193"/>
      <c r="FS12" s="193"/>
      <c r="FT12" s="193"/>
      <c r="FU12" s="160"/>
      <c r="FV12" s="160"/>
      <c r="FW12" s="160"/>
      <c r="FX12" s="160"/>
      <c r="FY12" s="160"/>
      <c r="FZ12" s="160"/>
      <c r="GA12" s="160"/>
      <c r="GB12" s="160"/>
      <c r="GC12" s="160"/>
      <c r="GD12" s="160"/>
      <c r="GE12" s="160"/>
      <c r="GF12" s="160"/>
      <c r="GG12" s="160"/>
      <c r="GH12" s="160"/>
      <c r="GI12" s="160"/>
      <c r="GJ12" s="160"/>
      <c r="GK12" s="160"/>
      <c r="GL12" s="160"/>
      <c r="GM12" s="160"/>
      <c r="GN12" s="160"/>
      <c r="GO12" s="160"/>
      <c r="GP12" s="160"/>
      <c r="GQ12" s="160"/>
      <c r="GR12" s="160"/>
      <c r="GS12" s="160"/>
      <c r="GT12" s="160"/>
      <c r="GU12" s="160"/>
      <c r="GV12" s="160"/>
      <c r="GW12" s="160"/>
      <c r="GX12" s="160"/>
      <c r="GY12" s="160"/>
      <c r="GZ12" s="160"/>
      <c r="HA12" s="160"/>
      <c r="HB12" s="160"/>
      <c r="HC12" s="160"/>
      <c r="HD12" s="160"/>
      <c r="HE12" s="158"/>
      <c r="HF12" s="158"/>
      <c r="HG12" s="157"/>
      <c r="HH12" s="157"/>
      <c r="HI12" s="157"/>
      <c r="HJ12" s="157"/>
      <c r="HK12" s="157"/>
      <c r="HL12" s="157"/>
      <c r="HM12" s="156"/>
      <c r="HN12" s="156"/>
      <c r="HO12" s="156"/>
      <c r="HP12" s="156"/>
      <c r="HQ12" s="156"/>
      <c r="HR12" s="156"/>
      <c r="HS12" s="156"/>
      <c r="HT12" s="156"/>
      <c r="HU12" s="156"/>
      <c r="HV12" s="156"/>
      <c r="HW12" s="156"/>
      <c r="HX12" s="156"/>
      <c r="HY12" s="156"/>
      <c r="HZ12" s="156"/>
      <c r="IA12" s="156"/>
      <c r="IB12" s="156"/>
      <c r="IC12" s="153"/>
      <c r="ID12" s="153"/>
      <c r="IE12" s="153"/>
      <c r="IF12" s="153"/>
      <c r="IG12" s="153"/>
      <c r="IH12" s="153"/>
      <c r="II12" s="153"/>
      <c r="IJ12" s="153"/>
      <c r="IK12" s="153"/>
    </row>
    <row r="13" spans="1:266" ht="14.1" customHeight="1">
      <c r="A13" s="159"/>
      <c r="B13" s="194">
        <f>'[1]بيانات أساسية'!B14</f>
        <v>4</v>
      </c>
      <c r="C13" s="194"/>
      <c r="D13" s="201" t="s">
        <v>97</v>
      </c>
      <c r="E13" s="201"/>
      <c r="F13" s="201"/>
      <c r="G13" s="201"/>
      <c r="H13" s="201"/>
      <c r="I13" s="201"/>
      <c r="J13" s="193">
        <v>30025</v>
      </c>
      <c r="K13" s="193"/>
      <c r="L13" s="193"/>
      <c r="M13" s="193"/>
      <c r="N13" s="193"/>
      <c r="O13" s="193"/>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53"/>
      <c r="BC13" s="159"/>
      <c r="BD13" s="194">
        <v>4</v>
      </c>
      <c r="BE13" s="194"/>
      <c r="BF13" s="198" t="str">
        <f t="shared" si="0"/>
        <v>محمد أحمد صالح</v>
      </c>
      <c r="BG13" s="199"/>
      <c r="BH13" s="199"/>
      <c r="BI13" s="199"/>
      <c r="BJ13" s="199"/>
      <c r="BK13" s="200"/>
      <c r="BL13" s="193">
        <f t="shared" si="1"/>
        <v>30025</v>
      </c>
      <c r="BM13" s="193"/>
      <c r="BN13" s="193"/>
      <c r="BO13" s="193"/>
      <c r="BP13" s="193"/>
      <c r="BQ13" s="193"/>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53"/>
      <c r="DE13" s="159"/>
      <c r="DF13" s="198">
        <v>4</v>
      </c>
      <c r="DG13" s="200"/>
      <c r="DH13" s="198" t="str">
        <f t="shared" si="2"/>
        <v>محمد أحمد صالح</v>
      </c>
      <c r="DI13" s="199"/>
      <c r="DJ13" s="199"/>
      <c r="DK13" s="199"/>
      <c r="DL13" s="199"/>
      <c r="DM13" s="200"/>
      <c r="DN13" s="195">
        <f t="shared" si="3"/>
        <v>30025</v>
      </c>
      <c r="DO13" s="196"/>
      <c r="DP13" s="196"/>
      <c r="DQ13" s="196"/>
      <c r="DR13" s="196"/>
      <c r="DS13" s="197"/>
      <c r="DT13" s="160"/>
      <c r="DU13" s="160"/>
      <c r="DV13" s="160"/>
      <c r="DW13" s="160"/>
      <c r="DX13" s="160"/>
      <c r="DY13" s="160"/>
      <c r="DZ13" s="160"/>
      <c r="EA13" s="160"/>
      <c r="EB13" s="160"/>
      <c r="EC13" s="160"/>
      <c r="ED13" s="160"/>
      <c r="EE13" s="160"/>
      <c r="EF13" s="160"/>
      <c r="EG13" s="160"/>
      <c r="EH13" s="160"/>
      <c r="EI13" s="160"/>
      <c r="EJ13" s="154"/>
      <c r="EK13" s="154"/>
      <c r="EL13" s="154"/>
      <c r="EM13" s="154"/>
      <c r="EN13" s="154"/>
      <c r="EO13" s="154"/>
      <c r="EP13" s="154"/>
      <c r="EQ13" s="154"/>
      <c r="ER13" s="154"/>
      <c r="ES13" s="154"/>
      <c r="ET13" s="154"/>
      <c r="EU13" s="154"/>
      <c r="EV13" s="154"/>
      <c r="EW13" s="154"/>
      <c r="EX13" s="154"/>
      <c r="EY13" s="154"/>
      <c r="EZ13" s="154"/>
      <c r="FA13" s="154"/>
      <c r="FB13" s="154"/>
      <c r="FC13" s="154"/>
      <c r="FD13" s="154"/>
      <c r="FE13" s="154"/>
      <c r="FF13" s="153"/>
      <c r="FG13" s="194">
        <v>4</v>
      </c>
      <c r="FH13" s="194"/>
      <c r="FI13" s="194" t="str">
        <f t="shared" si="4"/>
        <v>محمد أحمد صالح</v>
      </c>
      <c r="FJ13" s="194"/>
      <c r="FK13" s="194"/>
      <c r="FL13" s="194"/>
      <c r="FM13" s="194"/>
      <c r="FN13" s="194"/>
      <c r="FO13" s="193">
        <f t="shared" si="5"/>
        <v>30025</v>
      </c>
      <c r="FP13" s="193"/>
      <c r="FQ13" s="193"/>
      <c r="FR13" s="193"/>
      <c r="FS13" s="193"/>
      <c r="FT13" s="193"/>
      <c r="FU13" s="160"/>
      <c r="FV13" s="160"/>
      <c r="FW13" s="160"/>
      <c r="FX13" s="160"/>
      <c r="FY13" s="160"/>
      <c r="FZ13" s="160"/>
      <c r="GA13" s="160"/>
      <c r="GB13" s="160"/>
      <c r="GC13" s="160"/>
      <c r="GD13" s="160"/>
      <c r="GE13" s="160"/>
      <c r="GF13" s="160"/>
      <c r="GG13" s="160"/>
      <c r="GH13" s="160"/>
      <c r="GI13" s="160"/>
      <c r="GJ13" s="160"/>
      <c r="GK13" s="160"/>
      <c r="GL13" s="160"/>
      <c r="GM13" s="160"/>
      <c r="GN13" s="160"/>
      <c r="GO13" s="160"/>
      <c r="GP13" s="160"/>
      <c r="GQ13" s="160"/>
      <c r="GR13" s="160"/>
      <c r="GS13" s="160"/>
      <c r="GT13" s="160"/>
      <c r="GU13" s="160"/>
      <c r="GV13" s="160"/>
      <c r="GW13" s="160"/>
      <c r="GX13" s="160"/>
      <c r="GY13" s="160"/>
      <c r="GZ13" s="160"/>
      <c r="HA13" s="160"/>
      <c r="HB13" s="160"/>
      <c r="HC13" s="160"/>
      <c r="HD13" s="160"/>
      <c r="HE13" s="158"/>
      <c r="HF13" s="158"/>
      <c r="HG13" s="157"/>
      <c r="HH13" s="157"/>
      <c r="HI13" s="157"/>
      <c r="HJ13" s="157"/>
      <c r="HK13" s="157"/>
      <c r="HL13" s="157"/>
      <c r="HM13" s="156"/>
      <c r="HN13" s="156"/>
      <c r="HO13" s="156"/>
      <c r="HP13" s="156"/>
      <c r="HQ13" s="156"/>
      <c r="HR13" s="156"/>
      <c r="HS13" s="156"/>
      <c r="HT13" s="156"/>
      <c r="HU13" s="156"/>
      <c r="HV13" s="156"/>
      <c r="HW13" s="156"/>
      <c r="HX13" s="156"/>
      <c r="HY13" s="156"/>
      <c r="HZ13" s="156"/>
      <c r="IA13" s="156"/>
      <c r="IB13" s="156"/>
      <c r="IC13" s="153"/>
      <c r="ID13" s="153"/>
      <c r="IE13" s="153"/>
      <c r="IF13" s="153"/>
      <c r="IG13" s="153"/>
      <c r="IH13" s="153"/>
      <c r="II13" s="153"/>
      <c r="IJ13" s="153"/>
      <c r="IK13" s="153"/>
    </row>
    <row r="14" spans="1:266" ht="14.1" customHeight="1">
      <c r="A14" s="159"/>
      <c r="B14" s="194">
        <f>'[1]بيانات أساسية'!B15</f>
        <v>5</v>
      </c>
      <c r="C14" s="194"/>
      <c r="D14" s="201" t="s">
        <v>98</v>
      </c>
      <c r="E14" s="201"/>
      <c r="F14" s="201"/>
      <c r="G14" s="201"/>
      <c r="H14" s="201"/>
      <c r="I14" s="201"/>
      <c r="J14" s="193">
        <v>30031</v>
      </c>
      <c r="K14" s="193"/>
      <c r="L14" s="193"/>
      <c r="M14" s="193"/>
      <c r="N14" s="193"/>
      <c r="O14" s="193"/>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53"/>
      <c r="BC14" s="159"/>
      <c r="BD14" s="194">
        <v>5</v>
      </c>
      <c r="BE14" s="194"/>
      <c r="BF14" s="198" t="str">
        <f t="shared" si="0"/>
        <v>نواف سعيد عريج</v>
      </c>
      <c r="BG14" s="199"/>
      <c r="BH14" s="199"/>
      <c r="BI14" s="199"/>
      <c r="BJ14" s="199"/>
      <c r="BK14" s="200"/>
      <c r="BL14" s="193">
        <f t="shared" si="1"/>
        <v>30031</v>
      </c>
      <c r="BM14" s="193"/>
      <c r="BN14" s="193"/>
      <c r="BO14" s="193"/>
      <c r="BP14" s="193"/>
      <c r="BQ14" s="193"/>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53"/>
      <c r="DE14" s="159"/>
      <c r="DF14" s="198">
        <v>5</v>
      </c>
      <c r="DG14" s="200"/>
      <c r="DH14" s="198" t="str">
        <f t="shared" si="2"/>
        <v>نواف سعيد عريج</v>
      </c>
      <c r="DI14" s="199"/>
      <c r="DJ14" s="199"/>
      <c r="DK14" s="199"/>
      <c r="DL14" s="199"/>
      <c r="DM14" s="200"/>
      <c r="DN14" s="195">
        <f t="shared" si="3"/>
        <v>30031</v>
      </c>
      <c r="DO14" s="196"/>
      <c r="DP14" s="196"/>
      <c r="DQ14" s="196"/>
      <c r="DR14" s="196"/>
      <c r="DS14" s="197"/>
      <c r="DT14" s="160"/>
      <c r="DU14" s="160"/>
      <c r="DV14" s="160"/>
      <c r="DW14" s="160"/>
      <c r="DX14" s="160"/>
      <c r="DY14" s="160"/>
      <c r="DZ14" s="160"/>
      <c r="EA14" s="160"/>
      <c r="EB14" s="160"/>
      <c r="EC14" s="160"/>
      <c r="ED14" s="160"/>
      <c r="EE14" s="160"/>
      <c r="EF14" s="160"/>
      <c r="EG14" s="160"/>
      <c r="EH14" s="160"/>
      <c r="EI14" s="160"/>
      <c r="EJ14" s="154"/>
      <c r="EK14" s="154"/>
      <c r="EL14" s="154"/>
      <c r="EM14" s="154"/>
      <c r="EN14" s="154"/>
      <c r="EO14" s="154"/>
      <c r="EP14" s="154"/>
      <c r="EQ14" s="154"/>
      <c r="ER14" s="154"/>
      <c r="ES14" s="154"/>
      <c r="ET14" s="154"/>
      <c r="EU14" s="154"/>
      <c r="EV14" s="154"/>
      <c r="EW14" s="154"/>
      <c r="EX14" s="154"/>
      <c r="EY14" s="154"/>
      <c r="EZ14" s="154"/>
      <c r="FA14" s="154"/>
      <c r="FB14" s="154"/>
      <c r="FC14" s="154"/>
      <c r="FD14" s="154"/>
      <c r="FE14" s="154"/>
      <c r="FF14" s="153"/>
      <c r="FG14" s="194">
        <v>5</v>
      </c>
      <c r="FH14" s="194"/>
      <c r="FI14" s="194" t="str">
        <f t="shared" si="4"/>
        <v>نواف سعيد عريج</v>
      </c>
      <c r="FJ14" s="194"/>
      <c r="FK14" s="194"/>
      <c r="FL14" s="194"/>
      <c r="FM14" s="194"/>
      <c r="FN14" s="194"/>
      <c r="FO14" s="193">
        <f t="shared" si="5"/>
        <v>30031</v>
      </c>
      <c r="FP14" s="193"/>
      <c r="FQ14" s="193"/>
      <c r="FR14" s="193"/>
      <c r="FS14" s="193"/>
      <c r="FT14" s="193"/>
      <c r="FU14" s="160"/>
      <c r="FV14" s="160"/>
      <c r="FW14" s="160"/>
      <c r="FX14" s="160"/>
      <c r="FY14" s="160"/>
      <c r="FZ14" s="160"/>
      <c r="GA14" s="160"/>
      <c r="GB14" s="160"/>
      <c r="GC14" s="160"/>
      <c r="GD14" s="160"/>
      <c r="GE14" s="160"/>
      <c r="GF14" s="160"/>
      <c r="GG14" s="160"/>
      <c r="GH14" s="160"/>
      <c r="GI14" s="160"/>
      <c r="GJ14" s="160"/>
      <c r="GK14" s="160"/>
      <c r="GL14" s="160"/>
      <c r="GM14" s="160"/>
      <c r="GN14" s="160"/>
      <c r="GO14" s="160"/>
      <c r="GP14" s="160"/>
      <c r="GQ14" s="160"/>
      <c r="GR14" s="160"/>
      <c r="GS14" s="160"/>
      <c r="GT14" s="160"/>
      <c r="GU14" s="160"/>
      <c r="GV14" s="160"/>
      <c r="GW14" s="160"/>
      <c r="GX14" s="160"/>
      <c r="GY14" s="160"/>
      <c r="GZ14" s="160"/>
      <c r="HA14" s="160"/>
      <c r="HB14" s="160"/>
      <c r="HC14" s="160"/>
      <c r="HD14" s="160"/>
      <c r="HE14" s="158"/>
      <c r="HF14" s="158"/>
      <c r="HG14" s="157"/>
      <c r="HH14" s="157"/>
      <c r="HI14" s="157"/>
      <c r="HJ14" s="157"/>
      <c r="HK14" s="157"/>
      <c r="HL14" s="157"/>
      <c r="HM14" s="156"/>
      <c r="HN14" s="156"/>
      <c r="HO14" s="156"/>
      <c r="HP14" s="156"/>
      <c r="HQ14" s="156"/>
      <c r="HR14" s="156"/>
      <c r="HS14" s="156"/>
      <c r="HT14" s="156"/>
      <c r="HU14" s="156"/>
      <c r="HV14" s="156"/>
      <c r="HW14" s="156"/>
      <c r="HX14" s="156"/>
      <c r="HY14" s="156"/>
      <c r="HZ14" s="156"/>
      <c r="IA14" s="156"/>
      <c r="IB14" s="156"/>
      <c r="IC14" s="153"/>
      <c r="ID14" s="153"/>
      <c r="IE14" s="153"/>
      <c r="IF14" s="153"/>
      <c r="IG14" s="153"/>
      <c r="IH14" s="153"/>
      <c r="II14" s="153"/>
      <c r="IJ14" s="153"/>
      <c r="IK14" s="153"/>
    </row>
    <row r="15" spans="1:266" ht="14.1" customHeight="1">
      <c r="A15" s="159"/>
      <c r="B15" s="194">
        <f>'[1]بيانات أساسية'!B16</f>
        <v>6</v>
      </c>
      <c r="C15" s="194"/>
      <c r="D15" s="201" t="s">
        <v>99</v>
      </c>
      <c r="E15" s="201"/>
      <c r="F15" s="201"/>
      <c r="G15" s="201"/>
      <c r="H15" s="201"/>
      <c r="I15" s="201"/>
      <c r="J15" s="193">
        <v>30032</v>
      </c>
      <c r="K15" s="193"/>
      <c r="L15" s="193"/>
      <c r="M15" s="193"/>
      <c r="N15" s="193"/>
      <c r="O15" s="193"/>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53"/>
      <c r="BC15" s="159"/>
      <c r="BD15" s="194">
        <v>6</v>
      </c>
      <c r="BE15" s="194"/>
      <c r="BF15" s="198" t="str">
        <f t="shared" si="0"/>
        <v>وليد سالم الشهري</v>
      </c>
      <c r="BG15" s="199"/>
      <c r="BH15" s="199"/>
      <c r="BI15" s="199"/>
      <c r="BJ15" s="199"/>
      <c r="BK15" s="200"/>
      <c r="BL15" s="193">
        <f t="shared" si="1"/>
        <v>30032</v>
      </c>
      <c r="BM15" s="193"/>
      <c r="BN15" s="193"/>
      <c r="BO15" s="193"/>
      <c r="BP15" s="193"/>
      <c r="BQ15" s="193"/>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53"/>
      <c r="DE15" s="159"/>
      <c r="DF15" s="198">
        <v>6</v>
      </c>
      <c r="DG15" s="200"/>
      <c r="DH15" s="198" t="str">
        <f t="shared" si="2"/>
        <v>وليد سالم الشهري</v>
      </c>
      <c r="DI15" s="199"/>
      <c r="DJ15" s="199"/>
      <c r="DK15" s="199"/>
      <c r="DL15" s="199"/>
      <c r="DM15" s="200"/>
      <c r="DN15" s="195">
        <f t="shared" si="3"/>
        <v>30032</v>
      </c>
      <c r="DO15" s="196"/>
      <c r="DP15" s="196"/>
      <c r="DQ15" s="196"/>
      <c r="DR15" s="196"/>
      <c r="DS15" s="197"/>
      <c r="DT15" s="160"/>
      <c r="DU15" s="160"/>
      <c r="DV15" s="160"/>
      <c r="DW15" s="160"/>
      <c r="DX15" s="160"/>
      <c r="DY15" s="160"/>
      <c r="DZ15" s="160"/>
      <c r="EA15" s="160"/>
      <c r="EB15" s="160"/>
      <c r="EC15" s="160"/>
      <c r="ED15" s="160"/>
      <c r="EE15" s="160"/>
      <c r="EF15" s="160"/>
      <c r="EG15" s="160"/>
      <c r="EH15" s="160"/>
      <c r="EI15" s="160"/>
      <c r="EJ15" s="154"/>
      <c r="EK15" s="154"/>
      <c r="EL15" s="154"/>
      <c r="EM15" s="154"/>
      <c r="EN15" s="154"/>
      <c r="EO15" s="154"/>
      <c r="EP15" s="154"/>
      <c r="EQ15" s="154"/>
      <c r="ER15" s="154"/>
      <c r="ES15" s="154"/>
      <c r="ET15" s="154"/>
      <c r="EU15" s="154"/>
      <c r="EV15" s="154"/>
      <c r="EW15" s="154"/>
      <c r="EX15" s="154"/>
      <c r="EY15" s="154"/>
      <c r="EZ15" s="154"/>
      <c r="FA15" s="154"/>
      <c r="FB15" s="154"/>
      <c r="FC15" s="154"/>
      <c r="FD15" s="154"/>
      <c r="FE15" s="154"/>
      <c r="FF15" s="153"/>
      <c r="FG15" s="194">
        <v>6</v>
      </c>
      <c r="FH15" s="194"/>
      <c r="FI15" s="194" t="str">
        <f t="shared" si="4"/>
        <v>وليد سالم الشهري</v>
      </c>
      <c r="FJ15" s="194"/>
      <c r="FK15" s="194"/>
      <c r="FL15" s="194"/>
      <c r="FM15" s="194"/>
      <c r="FN15" s="194"/>
      <c r="FO15" s="193">
        <f t="shared" si="5"/>
        <v>30032</v>
      </c>
      <c r="FP15" s="193"/>
      <c r="FQ15" s="193"/>
      <c r="FR15" s="193"/>
      <c r="FS15" s="193"/>
      <c r="FT15" s="193"/>
      <c r="FU15" s="160"/>
      <c r="FV15" s="160"/>
      <c r="FW15" s="160"/>
      <c r="FX15" s="160"/>
      <c r="FY15" s="160"/>
      <c r="FZ15" s="160"/>
      <c r="GA15" s="160"/>
      <c r="GB15" s="160"/>
      <c r="GC15" s="160"/>
      <c r="GD15" s="160"/>
      <c r="GE15" s="160"/>
      <c r="GF15" s="160"/>
      <c r="GG15" s="160"/>
      <c r="GH15" s="160"/>
      <c r="GI15" s="160"/>
      <c r="GJ15" s="160"/>
      <c r="GK15" s="160"/>
      <c r="GL15" s="160"/>
      <c r="GM15" s="160"/>
      <c r="GN15" s="160"/>
      <c r="GO15" s="160"/>
      <c r="GP15" s="160"/>
      <c r="GQ15" s="160"/>
      <c r="GR15" s="160"/>
      <c r="GS15" s="160"/>
      <c r="GT15" s="160"/>
      <c r="GU15" s="160"/>
      <c r="GV15" s="160"/>
      <c r="GW15" s="160"/>
      <c r="GX15" s="160"/>
      <c r="GY15" s="160"/>
      <c r="GZ15" s="160"/>
      <c r="HA15" s="160"/>
      <c r="HB15" s="160"/>
      <c r="HC15" s="160"/>
      <c r="HD15" s="160"/>
      <c r="HE15" s="158"/>
      <c r="HF15" s="158"/>
      <c r="HG15" s="157"/>
      <c r="HH15" s="157"/>
      <c r="HI15" s="157"/>
      <c r="HJ15" s="157"/>
      <c r="HK15" s="157"/>
      <c r="HL15" s="157"/>
      <c r="HM15" s="156"/>
      <c r="HN15" s="156"/>
      <c r="HO15" s="156"/>
      <c r="HP15" s="156"/>
      <c r="HQ15" s="156"/>
      <c r="HR15" s="156"/>
      <c r="HS15" s="156"/>
      <c r="HT15" s="156"/>
      <c r="HU15" s="156"/>
      <c r="HV15" s="156"/>
      <c r="HW15" s="156"/>
      <c r="HX15" s="156"/>
      <c r="HY15" s="156"/>
      <c r="HZ15" s="156"/>
      <c r="IA15" s="156"/>
      <c r="IB15" s="156"/>
      <c r="IC15" s="153"/>
      <c r="ID15" s="153"/>
      <c r="IE15" s="153"/>
      <c r="IF15" s="153"/>
      <c r="IG15" s="153"/>
      <c r="IH15" s="153"/>
      <c r="II15" s="153"/>
      <c r="IJ15" s="153"/>
      <c r="IK15" s="153"/>
    </row>
    <row r="16" spans="1:266" ht="14.1" customHeight="1">
      <c r="A16" s="159"/>
      <c r="B16" s="194">
        <f>'[1]بيانات أساسية'!B17</f>
        <v>7</v>
      </c>
      <c r="C16" s="194"/>
      <c r="D16" s="201" t="s">
        <v>100</v>
      </c>
      <c r="E16" s="201"/>
      <c r="F16" s="201"/>
      <c r="G16" s="201"/>
      <c r="H16" s="201"/>
      <c r="I16" s="201"/>
      <c r="J16" s="193">
        <v>30035</v>
      </c>
      <c r="K16" s="193"/>
      <c r="L16" s="193"/>
      <c r="M16" s="193"/>
      <c r="N16" s="193"/>
      <c r="O16" s="193"/>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53"/>
      <c r="BC16" s="159"/>
      <c r="BD16" s="194">
        <v>7</v>
      </c>
      <c r="BE16" s="194"/>
      <c r="BF16" s="198" t="str">
        <f t="shared" si="0"/>
        <v>أحمد صالح مجلي</v>
      </c>
      <c r="BG16" s="199"/>
      <c r="BH16" s="199"/>
      <c r="BI16" s="199"/>
      <c r="BJ16" s="199"/>
      <c r="BK16" s="200"/>
      <c r="BL16" s="193">
        <f t="shared" si="1"/>
        <v>30035</v>
      </c>
      <c r="BM16" s="193"/>
      <c r="BN16" s="193"/>
      <c r="BO16" s="193"/>
      <c r="BP16" s="193"/>
      <c r="BQ16" s="193"/>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53"/>
      <c r="DE16" s="159"/>
      <c r="DF16" s="198">
        <v>7</v>
      </c>
      <c r="DG16" s="200"/>
      <c r="DH16" s="198" t="str">
        <f t="shared" si="2"/>
        <v>أحمد صالح مجلي</v>
      </c>
      <c r="DI16" s="199"/>
      <c r="DJ16" s="199"/>
      <c r="DK16" s="199"/>
      <c r="DL16" s="199"/>
      <c r="DM16" s="200"/>
      <c r="DN16" s="195">
        <f t="shared" si="3"/>
        <v>30035</v>
      </c>
      <c r="DO16" s="196"/>
      <c r="DP16" s="196"/>
      <c r="DQ16" s="196"/>
      <c r="DR16" s="196"/>
      <c r="DS16" s="197"/>
      <c r="DT16" s="160"/>
      <c r="DU16" s="160"/>
      <c r="DV16" s="160"/>
      <c r="DW16" s="160"/>
      <c r="DX16" s="160"/>
      <c r="DY16" s="160"/>
      <c r="DZ16" s="160"/>
      <c r="EA16" s="160"/>
      <c r="EB16" s="160"/>
      <c r="EC16" s="160"/>
      <c r="ED16" s="160"/>
      <c r="EE16" s="160"/>
      <c r="EF16" s="160"/>
      <c r="EG16" s="160"/>
      <c r="EH16" s="160"/>
      <c r="EI16" s="160"/>
      <c r="EJ16" s="154"/>
      <c r="EK16" s="154"/>
      <c r="EL16" s="154"/>
      <c r="EM16" s="154"/>
      <c r="EN16" s="154"/>
      <c r="EO16" s="154"/>
      <c r="EP16" s="154"/>
      <c r="EQ16" s="154"/>
      <c r="ER16" s="154"/>
      <c r="ES16" s="154"/>
      <c r="ET16" s="154"/>
      <c r="EU16" s="154"/>
      <c r="EV16" s="154"/>
      <c r="EW16" s="154"/>
      <c r="EX16" s="154"/>
      <c r="EY16" s="154"/>
      <c r="EZ16" s="154"/>
      <c r="FA16" s="154"/>
      <c r="FB16" s="154"/>
      <c r="FC16" s="154"/>
      <c r="FD16" s="154"/>
      <c r="FE16" s="154"/>
      <c r="FF16" s="153"/>
      <c r="FG16" s="194">
        <v>7</v>
      </c>
      <c r="FH16" s="194"/>
      <c r="FI16" s="194" t="str">
        <f t="shared" si="4"/>
        <v>أحمد صالح مجلي</v>
      </c>
      <c r="FJ16" s="194"/>
      <c r="FK16" s="194"/>
      <c r="FL16" s="194"/>
      <c r="FM16" s="194"/>
      <c r="FN16" s="194"/>
      <c r="FO16" s="193">
        <f t="shared" si="5"/>
        <v>30035</v>
      </c>
      <c r="FP16" s="193"/>
      <c r="FQ16" s="193"/>
      <c r="FR16" s="193"/>
      <c r="FS16" s="193"/>
      <c r="FT16" s="193"/>
      <c r="FU16" s="160"/>
      <c r="FV16" s="160"/>
      <c r="FW16" s="160"/>
      <c r="FX16" s="160"/>
      <c r="FY16" s="160"/>
      <c r="FZ16" s="160"/>
      <c r="GA16" s="160"/>
      <c r="GB16" s="160"/>
      <c r="GC16" s="160"/>
      <c r="GD16" s="160"/>
      <c r="GE16" s="160"/>
      <c r="GF16" s="160"/>
      <c r="GG16" s="160"/>
      <c r="GH16" s="160"/>
      <c r="GI16" s="160"/>
      <c r="GJ16" s="160"/>
      <c r="GK16" s="160"/>
      <c r="GL16" s="160"/>
      <c r="GM16" s="160"/>
      <c r="GN16" s="160"/>
      <c r="GO16" s="160"/>
      <c r="GP16" s="160"/>
      <c r="GQ16" s="160"/>
      <c r="GR16" s="160"/>
      <c r="GS16" s="160"/>
      <c r="GT16" s="160"/>
      <c r="GU16" s="160"/>
      <c r="GV16" s="160"/>
      <c r="GW16" s="160"/>
      <c r="GX16" s="160"/>
      <c r="GY16" s="160"/>
      <c r="GZ16" s="160"/>
      <c r="HA16" s="160"/>
      <c r="HB16" s="160"/>
      <c r="HC16" s="160"/>
      <c r="HD16" s="160"/>
      <c r="HE16" s="158"/>
      <c r="HF16" s="158"/>
      <c r="HG16" s="157"/>
      <c r="HH16" s="157"/>
      <c r="HI16" s="157"/>
      <c r="HJ16" s="157"/>
      <c r="HK16" s="157"/>
      <c r="HL16" s="157"/>
      <c r="HM16" s="156"/>
      <c r="HN16" s="156"/>
      <c r="HO16" s="156"/>
      <c r="HP16" s="156"/>
      <c r="HQ16" s="156"/>
      <c r="HR16" s="156"/>
      <c r="HS16" s="156"/>
      <c r="HT16" s="156"/>
      <c r="HU16" s="156"/>
      <c r="HV16" s="156"/>
      <c r="HW16" s="156"/>
      <c r="HX16" s="156"/>
      <c r="HY16" s="156"/>
      <c r="HZ16" s="156"/>
      <c r="IA16" s="156"/>
      <c r="IB16" s="156"/>
      <c r="IC16" s="153"/>
      <c r="ID16" s="153"/>
      <c r="IE16" s="153"/>
      <c r="IF16" s="153"/>
      <c r="IG16" s="153"/>
      <c r="IH16" s="153"/>
      <c r="II16" s="153"/>
      <c r="IJ16" s="153"/>
      <c r="IK16" s="153"/>
    </row>
    <row r="17" spans="1:245" ht="14.1" customHeight="1">
      <c r="A17" s="159"/>
      <c r="B17" s="194">
        <f>'[1]بيانات أساسية'!B18</f>
        <v>8</v>
      </c>
      <c r="C17" s="194"/>
      <c r="D17" s="201" t="s">
        <v>101</v>
      </c>
      <c r="E17" s="201"/>
      <c r="F17" s="201"/>
      <c r="G17" s="201"/>
      <c r="H17" s="201"/>
      <c r="I17" s="201"/>
      <c r="J17" s="193">
        <v>30037</v>
      </c>
      <c r="K17" s="193"/>
      <c r="L17" s="193"/>
      <c r="M17" s="193"/>
      <c r="N17" s="193"/>
      <c r="O17" s="193"/>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53"/>
      <c r="BC17" s="159"/>
      <c r="BD17" s="194">
        <v>8</v>
      </c>
      <c r="BE17" s="194"/>
      <c r="BF17" s="198" t="str">
        <f t="shared" si="0"/>
        <v>أحمد محمد جمعان</v>
      </c>
      <c r="BG17" s="199"/>
      <c r="BH17" s="199"/>
      <c r="BI17" s="199"/>
      <c r="BJ17" s="199"/>
      <c r="BK17" s="200"/>
      <c r="BL17" s="193">
        <f t="shared" si="1"/>
        <v>30037</v>
      </c>
      <c r="BM17" s="193"/>
      <c r="BN17" s="193"/>
      <c r="BO17" s="193"/>
      <c r="BP17" s="193"/>
      <c r="BQ17" s="193"/>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53"/>
      <c r="DE17" s="159"/>
      <c r="DF17" s="198">
        <v>8</v>
      </c>
      <c r="DG17" s="200"/>
      <c r="DH17" s="198" t="str">
        <f t="shared" si="2"/>
        <v>أحمد محمد جمعان</v>
      </c>
      <c r="DI17" s="199"/>
      <c r="DJ17" s="199"/>
      <c r="DK17" s="199"/>
      <c r="DL17" s="199"/>
      <c r="DM17" s="200"/>
      <c r="DN17" s="195">
        <f t="shared" si="3"/>
        <v>30037</v>
      </c>
      <c r="DO17" s="196"/>
      <c r="DP17" s="196"/>
      <c r="DQ17" s="196"/>
      <c r="DR17" s="196"/>
      <c r="DS17" s="197"/>
      <c r="DT17" s="160"/>
      <c r="DU17" s="160"/>
      <c r="DV17" s="160"/>
      <c r="DW17" s="160"/>
      <c r="DX17" s="160"/>
      <c r="DY17" s="160"/>
      <c r="DZ17" s="160"/>
      <c r="EA17" s="160"/>
      <c r="EB17" s="160"/>
      <c r="EC17" s="160"/>
      <c r="ED17" s="160"/>
      <c r="EE17" s="160"/>
      <c r="EF17" s="160"/>
      <c r="EG17" s="160"/>
      <c r="EH17" s="160"/>
      <c r="EI17" s="160"/>
      <c r="EJ17" s="154"/>
      <c r="EK17" s="154"/>
      <c r="EL17" s="154"/>
      <c r="EM17" s="154"/>
      <c r="EN17" s="154"/>
      <c r="EO17" s="154"/>
      <c r="EP17" s="154"/>
      <c r="EQ17" s="154"/>
      <c r="ER17" s="154"/>
      <c r="ES17" s="154"/>
      <c r="ET17" s="154"/>
      <c r="EU17" s="154"/>
      <c r="EV17" s="154"/>
      <c r="EW17" s="154"/>
      <c r="EX17" s="154"/>
      <c r="EY17" s="154"/>
      <c r="EZ17" s="154"/>
      <c r="FA17" s="154"/>
      <c r="FB17" s="154"/>
      <c r="FC17" s="154"/>
      <c r="FD17" s="154"/>
      <c r="FE17" s="154"/>
      <c r="FF17" s="153"/>
      <c r="FG17" s="194">
        <v>8</v>
      </c>
      <c r="FH17" s="194"/>
      <c r="FI17" s="194" t="str">
        <f t="shared" si="4"/>
        <v>أحمد محمد جمعان</v>
      </c>
      <c r="FJ17" s="194"/>
      <c r="FK17" s="194"/>
      <c r="FL17" s="194"/>
      <c r="FM17" s="194"/>
      <c r="FN17" s="194"/>
      <c r="FO17" s="193">
        <f t="shared" si="5"/>
        <v>30037</v>
      </c>
      <c r="FP17" s="193"/>
      <c r="FQ17" s="193"/>
      <c r="FR17" s="193"/>
      <c r="FS17" s="193"/>
      <c r="FT17" s="193"/>
      <c r="FU17" s="160"/>
      <c r="FV17" s="160"/>
      <c r="FW17" s="160"/>
      <c r="FX17" s="160"/>
      <c r="FY17" s="160"/>
      <c r="FZ17" s="160"/>
      <c r="GA17" s="160"/>
      <c r="GB17" s="160"/>
      <c r="GC17" s="160"/>
      <c r="GD17" s="160"/>
      <c r="GE17" s="160"/>
      <c r="GF17" s="160"/>
      <c r="GG17" s="160"/>
      <c r="GH17" s="160"/>
      <c r="GI17" s="160"/>
      <c r="GJ17" s="160"/>
      <c r="GK17" s="160"/>
      <c r="GL17" s="160"/>
      <c r="GM17" s="160"/>
      <c r="GN17" s="160"/>
      <c r="GO17" s="160"/>
      <c r="GP17" s="160"/>
      <c r="GQ17" s="160"/>
      <c r="GR17" s="160"/>
      <c r="GS17" s="160"/>
      <c r="GT17" s="160"/>
      <c r="GU17" s="160"/>
      <c r="GV17" s="160"/>
      <c r="GW17" s="160"/>
      <c r="GX17" s="160"/>
      <c r="GY17" s="160"/>
      <c r="GZ17" s="160"/>
      <c r="HA17" s="160"/>
      <c r="HB17" s="160"/>
      <c r="HC17" s="160"/>
      <c r="HD17" s="160"/>
      <c r="HE17" s="158"/>
      <c r="HF17" s="158"/>
      <c r="HG17" s="157"/>
      <c r="HH17" s="157"/>
      <c r="HI17" s="157"/>
      <c r="HJ17" s="157"/>
      <c r="HK17" s="157"/>
      <c r="HL17" s="157"/>
      <c r="HM17" s="156"/>
      <c r="HN17" s="156"/>
      <c r="HO17" s="156"/>
      <c r="HP17" s="156"/>
      <c r="HQ17" s="156"/>
      <c r="HR17" s="156"/>
      <c r="HS17" s="156"/>
      <c r="HT17" s="156"/>
      <c r="HU17" s="156"/>
      <c r="HV17" s="156"/>
      <c r="HW17" s="156"/>
      <c r="HX17" s="156"/>
      <c r="HY17" s="156"/>
      <c r="HZ17" s="156"/>
      <c r="IA17" s="156"/>
      <c r="IB17" s="156"/>
      <c r="IC17" s="153"/>
      <c r="ID17" s="153"/>
      <c r="IE17" s="153"/>
      <c r="IF17" s="153"/>
      <c r="IG17" s="153"/>
      <c r="IH17" s="153"/>
      <c r="II17" s="153"/>
      <c r="IJ17" s="153"/>
      <c r="IK17" s="153"/>
    </row>
    <row r="18" spans="1:245" ht="14.1" customHeight="1">
      <c r="A18" s="159"/>
      <c r="B18" s="194">
        <f>'[1]بيانات أساسية'!B19</f>
        <v>9</v>
      </c>
      <c r="C18" s="194"/>
      <c r="D18" s="201" t="s">
        <v>102</v>
      </c>
      <c r="E18" s="201"/>
      <c r="F18" s="201"/>
      <c r="G18" s="201"/>
      <c r="H18" s="201"/>
      <c r="I18" s="201"/>
      <c r="J18" s="193">
        <v>30038</v>
      </c>
      <c r="K18" s="193"/>
      <c r="L18" s="193"/>
      <c r="M18" s="193"/>
      <c r="N18" s="193"/>
      <c r="O18" s="193"/>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53"/>
      <c r="BC18" s="159"/>
      <c r="BD18" s="194">
        <v>9</v>
      </c>
      <c r="BE18" s="194"/>
      <c r="BF18" s="198" t="str">
        <f t="shared" si="0"/>
        <v>بخيت سعد البيشي</v>
      </c>
      <c r="BG18" s="199"/>
      <c r="BH18" s="199"/>
      <c r="BI18" s="199"/>
      <c r="BJ18" s="199"/>
      <c r="BK18" s="200"/>
      <c r="BL18" s="193">
        <f t="shared" si="1"/>
        <v>30038</v>
      </c>
      <c r="BM18" s="193"/>
      <c r="BN18" s="193"/>
      <c r="BO18" s="193"/>
      <c r="BP18" s="193"/>
      <c r="BQ18" s="193"/>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53"/>
      <c r="DE18" s="159"/>
      <c r="DF18" s="198">
        <v>9</v>
      </c>
      <c r="DG18" s="200"/>
      <c r="DH18" s="198" t="str">
        <f t="shared" si="2"/>
        <v>بخيت سعد البيشي</v>
      </c>
      <c r="DI18" s="199"/>
      <c r="DJ18" s="199"/>
      <c r="DK18" s="199"/>
      <c r="DL18" s="199"/>
      <c r="DM18" s="200"/>
      <c r="DN18" s="195">
        <f t="shared" si="3"/>
        <v>30038</v>
      </c>
      <c r="DO18" s="196"/>
      <c r="DP18" s="196"/>
      <c r="DQ18" s="196"/>
      <c r="DR18" s="196"/>
      <c r="DS18" s="197"/>
      <c r="DT18" s="160"/>
      <c r="DU18" s="160"/>
      <c r="DV18" s="160"/>
      <c r="DW18" s="160"/>
      <c r="DX18" s="160"/>
      <c r="DY18" s="160"/>
      <c r="DZ18" s="160"/>
      <c r="EA18" s="160"/>
      <c r="EB18" s="160"/>
      <c r="EC18" s="160"/>
      <c r="ED18" s="160"/>
      <c r="EE18" s="160"/>
      <c r="EF18" s="160"/>
      <c r="EG18" s="160"/>
      <c r="EH18" s="160"/>
      <c r="EI18" s="160"/>
      <c r="EJ18" s="154"/>
      <c r="EK18" s="154"/>
      <c r="EL18" s="154"/>
      <c r="EM18" s="154"/>
      <c r="EN18" s="154"/>
      <c r="EO18" s="154"/>
      <c r="EP18" s="154"/>
      <c r="EQ18" s="154"/>
      <c r="ER18" s="154"/>
      <c r="ES18" s="154"/>
      <c r="ET18" s="154"/>
      <c r="EU18" s="154"/>
      <c r="EV18" s="154"/>
      <c r="EW18" s="154"/>
      <c r="EX18" s="154"/>
      <c r="EY18" s="154"/>
      <c r="EZ18" s="154"/>
      <c r="FA18" s="154"/>
      <c r="FB18" s="154"/>
      <c r="FC18" s="154"/>
      <c r="FD18" s="154"/>
      <c r="FE18" s="154"/>
      <c r="FF18" s="153"/>
      <c r="FG18" s="194">
        <v>9</v>
      </c>
      <c r="FH18" s="194"/>
      <c r="FI18" s="194" t="str">
        <f t="shared" si="4"/>
        <v>بخيت سعد البيشي</v>
      </c>
      <c r="FJ18" s="194"/>
      <c r="FK18" s="194"/>
      <c r="FL18" s="194"/>
      <c r="FM18" s="194"/>
      <c r="FN18" s="194"/>
      <c r="FO18" s="193">
        <f t="shared" si="5"/>
        <v>30038</v>
      </c>
      <c r="FP18" s="193"/>
      <c r="FQ18" s="193"/>
      <c r="FR18" s="193"/>
      <c r="FS18" s="193"/>
      <c r="FT18" s="193"/>
      <c r="FU18" s="160"/>
      <c r="FV18" s="160"/>
      <c r="FW18" s="160"/>
      <c r="FX18" s="160"/>
      <c r="FY18" s="160"/>
      <c r="FZ18" s="160"/>
      <c r="GA18" s="160"/>
      <c r="GB18" s="160"/>
      <c r="GC18" s="160"/>
      <c r="GD18" s="160"/>
      <c r="GE18" s="160"/>
      <c r="GF18" s="160"/>
      <c r="GG18" s="160"/>
      <c r="GH18" s="160"/>
      <c r="GI18" s="160"/>
      <c r="GJ18" s="160"/>
      <c r="GK18" s="160"/>
      <c r="GL18" s="160"/>
      <c r="GM18" s="160"/>
      <c r="GN18" s="160"/>
      <c r="GO18" s="160"/>
      <c r="GP18" s="160"/>
      <c r="GQ18" s="160"/>
      <c r="GR18" s="160"/>
      <c r="GS18" s="160"/>
      <c r="GT18" s="160"/>
      <c r="GU18" s="160"/>
      <c r="GV18" s="160"/>
      <c r="GW18" s="160"/>
      <c r="GX18" s="160"/>
      <c r="GY18" s="160"/>
      <c r="GZ18" s="160"/>
      <c r="HA18" s="160"/>
      <c r="HB18" s="160"/>
      <c r="HC18" s="160"/>
      <c r="HD18" s="160"/>
      <c r="HE18" s="158"/>
      <c r="HF18" s="158"/>
      <c r="HG18" s="157"/>
      <c r="HH18" s="157"/>
      <c r="HI18" s="157"/>
      <c r="HJ18" s="157"/>
      <c r="HK18" s="157"/>
      <c r="HL18" s="157"/>
      <c r="HM18" s="156"/>
      <c r="HN18" s="156"/>
      <c r="HO18" s="156"/>
      <c r="HP18" s="156"/>
      <c r="HQ18" s="156"/>
      <c r="HR18" s="156"/>
      <c r="HS18" s="156"/>
      <c r="HT18" s="156"/>
      <c r="HU18" s="156"/>
      <c r="HV18" s="156"/>
      <c r="HW18" s="156"/>
      <c r="HX18" s="156"/>
      <c r="HY18" s="156"/>
      <c r="HZ18" s="156"/>
      <c r="IA18" s="156"/>
      <c r="IB18" s="156"/>
      <c r="IC18" s="153"/>
      <c r="ID18" s="153"/>
      <c r="IE18" s="153"/>
      <c r="IF18" s="153"/>
      <c r="IG18" s="153"/>
      <c r="IH18" s="153"/>
      <c r="II18" s="153"/>
      <c r="IJ18" s="153"/>
      <c r="IK18" s="153"/>
    </row>
    <row r="19" spans="1:245" ht="14.1" customHeight="1">
      <c r="A19" s="159"/>
      <c r="B19" s="194">
        <f>'[1]بيانات أساسية'!B20</f>
        <v>10</v>
      </c>
      <c r="C19" s="194"/>
      <c r="D19" s="201" t="s">
        <v>143</v>
      </c>
      <c r="E19" s="201"/>
      <c r="F19" s="201"/>
      <c r="G19" s="201"/>
      <c r="H19" s="201"/>
      <c r="I19" s="201"/>
      <c r="J19" s="193">
        <v>30044</v>
      </c>
      <c r="K19" s="193"/>
      <c r="L19" s="193"/>
      <c r="M19" s="193"/>
      <c r="N19" s="193"/>
      <c r="O19" s="193"/>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53"/>
      <c r="BC19" s="159"/>
      <c r="BD19" s="194">
        <v>10</v>
      </c>
      <c r="BE19" s="194"/>
      <c r="BF19" s="198" t="str">
        <f t="shared" si="0"/>
        <v>سلطان خالد غالب</v>
      </c>
      <c r="BG19" s="199"/>
      <c r="BH19" s="199"/>
      <c r="BI19" s="199"/>
      <c r="BJ19" s="199"/>
      <c r="BK19" s="200"/>
      <c r="BL19" s="193">
        <f t="shared" si="1"/>
        <v>30044</v>
      </c>
      <c r="BM19" s="193"/>
      <c r="BN19" s="193"/>
      <c r="BO19" s="193"/>
      <c r="BP19" s="193"/>
      <c r="BQ19" s="193"/>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53"/>
      <c r="DE19" s="159"/>
      <c r="DF19" s="198">
        <v>10</v>
      </c>
      <c r="DG19" s="200"/>
      <c r="DH19" s="198" t="str">
        <f t="shared" si="2"/>
        <v>سلطان خالد غالب</v>
      </c>
      <c r="DI19" s="199"/>
      <c r="DJ19" s="199"/>
      <c r="DK19" s="199"/>
      <c r="DL19" s="199"/>
      <c r="DM19" s="200"/>
      <c r="DN19" s="195">
        <f t="shared" si="3"/>
        <v>30044</v>
      </c>
      <c r="DO19" s="196"/>
      <c r="DP19" s="196"/>
      <c r="DQ19" s="196"/>
      <c r="DR19" s="196"/>
      <c r="DS19" s="197"/>
      <c r="DT19" s="160"/>
      <c r="DU19" s="160"/>
      <c r="DV19" s="160"/>
      <c r="DW19" s="160"/>
      <c r="DX19" s="160"/>
      <c r="DY19" s="160"/>
      <c r="DZ19" s="160"/>
      <c r="EA19" s="160"/>
      <c r="EB19" s="160"/>
      <c r="EC19" s="160"/>
      <c r="ED19" s="160"/>
      <c r="EE19" s="160"/>
      <c r="EF19" s="160"/>
      <c r="EG19" s="160"/>
      <c r="EH19" s="160"/>
      <c r="EI19" s="160"/>
      <c r="EJ19" s="154"/>
      <c r="EK19" s="154"/>
      <c r="EL19" s="154"/>
      <c r="EM19" s="154"/>
      <c r="EN19" s="154"/>
      <c r="EO19" s="154"/>
      <c r="EP19" s="154"/>
      <c r="EQ19" s="154"/>
      <c r="ER19" s="154"/>
      <c r="ES19" s="154"/>
      <c r="ET19" s="154"/>
      <c r="EU19" s="154"/>
      <c r="EV19" s="154"/>
      <c r="EW19" s="154"/>
      <c r="EX19" s="154"/>
      <c r="EY19" s="154"/>
      <c r="EZ19" s="154"/>
      <c r="FA19" s="154"/>
      <c r="FB19" s="154"/>
      <c r="FC19" s="154"/>
      <c r="FD19" s="154"/>
      <c r="FE19" s="154"/>
      <c r="FF19" s="153"/>
      <c r="FG19" s="194">
        <v>10</v>
      </c>
      <c r="FH19" s="194"/>
      <c r="FI19" s="194" t="str">
        <f t="shared" si="4"/>
        <v>سلطان خالد غالب</v>
      </c>
      <c r="FJ19" s="194"/>
      <c r="FK19" s="194"/>
      <c r="FL19" s="194"/>
      <c r="FM19" s="194"/>
      <c r="FN19" s="194"/>
      <c r="FO19" s="193">
        <f t="shared" si="5"/>
        <v>30044</v>
      </c>
      <c r="FP19" s="193"/>
      <c r="FQ19" s="193"/>
      <c r="FR19" s="193"/>
      <c r="FS19" s="193"/>
      <c r="FT19" s="193"/>
      <c r="FU19" s="160"/>
      <c r="FV19" s="160"/>
      <c r="FW19" s="160"/>
      <c r="FX19" s="160"/>
      <c r="FY19" s="160"/>
      <c r="FZ19" s="160"/>
      <c r="GA19" s="160"/>
      <c r="GB19" s="160"/>
      <c r="GC19" s="160"/>
      <c r="GD19" s="160"/>
      <c r="GE19" s="160"/>
      <c r="GF19" s="160"/>
      <c r="GG19" s="160"/>
      <c r="GH19" s="160"/>
      <c r="GI19" s="160"/>
      <c r="GJ19" s="160"/>
      <c r="GK19" s="160"/>
      <c r="GL19" s="160"/>
      <c r="GM19" s="160"/>
      <c r="GN19" s="160"/>
      <c r="GO19" s="160"/>
      <c r="GP19" s="160"/>
      <c r="GQ19" s="160"/>
      <c r="GR19" s="160"/>
      <c r="GS19" s="160"/>
      <c r="GT19" s="160"/>
      <c r="GU19" s="160"/>
      <c r="GV19" s="160"/>
      <c r="GW19" s="160"/>
      <c r="GX19" s="160"/>
      <c r="GY19" s="160"/>
      <c r="GZ19" s="160"/>
      <c r="HA19" s="160"/>
      <c r="HB19" s="160"/>
      <c r="HC19" s="160"/>
      <c r="HD19" s="160"/>
      <c r="HE19" s="158"/>
      <c r="HF19" s="158"/>
      <c r="HG19" s="157"/>
      <c r="HH19" s="157"/>
      <c r="HI19" s="157"/>
      <c r="HJ19" s="157"/>
      <c r="HK19" s="157"/>
      <c r="HL19" s="157"/>
      <c r="HM19" s="156"/>
      <c r="HN19" s="156"/>
      <c r="HO19" s="156"/>
      <c r="HP19" s="156"/>
      <c r="HQ19" s="156"/>
      <c r="HR19" s="156"/>
      <c r="HS19" s="156"/>
      <c r="HT19" s="156"/>
      <c r="HU19" s="156"/>
      <c r="HV19" s="156"/>
      <c r="HW19" s="156"/>
      <c r="HX19" s="156"/>
      <c r="HY19" s="156"/>
      <c r="HZ19" s="156"/>
      <c r="IA19" s="156"/>
      <c r="IB19" s="156"/>
      <c r="IC19" s="153"/>
      <c r="ID19" s="153"/>
      <c r="IE19" s="153"/>
      <c r="IF19" s="153"/>
      <c r="IG19" s="153"/>
      <c r="IH19" s="153"/>
      <c r="II19" s="153"/>
      <c r="IJ19" s="153"/>
      <c r="IK19" s="153"/>
    </row>
    <row r="20" spans="1:245" ht="14.1" customHeight="1">
      <c r="A20" s="159"/>
      <c r="B20" s="194">
        <f>'[1]بيانات أساسية'!B21</f>
        <v>11</v>
      </c>
      <c r="C20" s="194"/>
      <c r="D20" s="201" t="s">
        <v>104</v>
      </c>
      <c r="E20" s="201"/>
      <c r="F20" s="201"/>
      <c r="G20" s="201"/>
      <c r="H20" s="201"/>
      <c r="I20" s="201"/>
      <c r="J20" s="193">
        <v>30045</v>
      </c>
      <c r="K20" s="193"/>
      <c r="L20" s="193"/>
      <c r="M20" s="193"/>
      <c r="N20" s="193"/>
      <c r="O20" s="193"/>
      <c r="P20" s="160"/>
      <c r="Q20" s="160"/>
      <c r="R20" s="160"/>
      <c r="S20" s="160"/>
      <c r="T20" s="160"/>
      <c r="U20" s="160">
        <v>1</v>
      </c>
      <c r="V20" s="160"/>
      <c r="W20" s="160">
        <v>1</v>
      </c>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160"/>
      <c r="AW20" s="160"/>
      <c r="AX20" s="160"/>
      <c r="AY20" s="160"/>
      <c r="AZ20" s="160"/>
      <c r="BA20" s="160"/>
      <c r="BB20" s="153"/>
      <c r="BC20" s="159"/>
      <c r="BD20" s="194">
        <v>11</v>
      </c>
      <c r="BE20" s="194"/>
      <c r="BF20" s="198" t="str">
        <f t="shared" si="0"/>
        <v>طاهر محمد القرني</v>
      </c>
      <c r="BG20" s="199"/>
      <c r="BH20" s="199"/>
      <c r="BI20" s="199"/>
      <c r="BJ20" s="199"/>
      <c r="BK20" s="200"/>
      <c r="BL20" s="193">
        <f t="shared" si="1"/>
        <v>30045</v>
      </c>
      <c r="BM20" s="193"/>
      <c r="BN20" s="193"/>
      <c r="BO20" s="193"/>
      <c r="BP20" s="193"/>
      <c r="BQ20" s="193"/>
      <c r="BR20" s="160"/>
      <c r="BS20" s="160"/>
      <c r="BT20" s="160"/>
      <c r="BU20" s="160"/>
      <c r="BV20" s="160"/>
      <c r="BW20" s="160"/>
      <c r="BX20" s="160"/>
      <c r="BY20" s="160"/>
      <c r="BZ20" s="160"/>
      <c r="CA20" s="160"/>
      <c r="CB20" s="160"/>
      <c r="CC20" s="160"/>
      <c r="CD20" s="160"/>
      <c r="CE20" s="160"/>
      <c r="CF20" s="160"/>
      <c r="CG20" s="160"/>
      <c r="CH20" s="160"/>
      <c r="CI20" s="160"/>
      <c r="CJ20" s="160"/>
      <c r="CK20" s="160"/>
      <c r="CL20" s="160"/>
      <c r="CM20" s="160"/>
      <c r="CN20" s="160"/>
      <c r="CO20" s="160"/>
      <c r="CP20" s="160"/>
      <c r="CQ20" s="160"/>
      <c r="CR20" s="160"/>
      <c r="CS20" s="160"/>
      <c r="CT20" s="160"/>
      <c r="CU20" s="160"/>
      <c r="CV20" s="160"/>
      <c r="CW20" s="160"/>
      <c r="CX20" s="160"/>
      <c r="CY20" s="160"/>
      <c r="CZ20" s="160"/>
      <c r="DA20" s="160"/>
      <c r="DB20" s="160"/>
      <c r="DC20" s="160"/>
      <c r="DD20" s="153"/>
      <c r="DE20" s="159"/>
      <c r="DF20" s="198">
        <v>11</v>
      </c>
      <c r="DG20" s="200"/>
      <c r="DH20" s="198" t="str">
        <f t="shared" si="2"/>
        <v>طاهر محمد القرني</v>
      </c>
      <c r="DI20" s="199"/>
      <c r="DJ20" s="199"/>
      <c r="DK20" s="199"/>
      <c r="DL20" s="199"/>
      <c r="DM20" s="200"/>
      <c r="DN20" s="195">
        <f t="shared" si="3"/>
        <v>30045</v>
      </c>
      <c r="DO20" s="196"/>
      <c r="DP20" s="196"/>
      <c r="DQ20" s="196"/>
      <c r="DR20" s="196"/>
      <c r="DS20" s="197"/>
      <c r="DT20" s="160"/>
      <c r="DU20" s="160"/>
      <c r="DV20" s="160"/>
      <c r="DW20" s="160"/>
      <c r="DX20" s="160"/>
      <c r="DY20" s="160"/>
      <c r="DZ20" s="160"/>
      <c r="EA20" s="160"/>
      <c r="EB20" s="160"/>
      <c r="EC20" s="160"/>
      <c r="ED20" s="160"/>
      <c r="EE20" s="160"/>
      <c r="EF20" s="160"/>
      <c r="EG20" s="160"/>
      <c r="EH20" s="160"/>
      <c r="EI20" s="160"/>
      <c r="EJ20" s="154"/>
      <c r="EK20" s="154"/>
      <c r="EL20" s="154"/>
      <c r="EM20" s="154"/>
      <c r="EN20" s="154"/>
      <c r="EO20" s="154"/>
      <c r="EP20" s="154"/>
      <c r="EQ20" s="154"/>
      <c r="ER20" s="154"/>
      <c r="ES20" s="154"/>
      <c r="ET20" s="154"/>
      <c r="EU20" s="154"/>
      <c r="EV20" s="154"/>
      <c r="EW20" s="154"/>
      <c r="EX20" s="154"/>
      <c r="EY20" s="154"/>
      <c r="EZ20" s="154"/>
      <c r="FA20" s="154"/>
      <c r="FB20" s="154"/>
      <c r="FC20" s="154"/>
      <c r="FD20" s="154"/>
      <c r="FE20" s="154"/>
      <c r="FF20" s="153"/>
      <c r="FG20" s="194">
        <v>11</v>
      </c>
      <c r="FH20" s="194"/>
      <c r="FI20" s="194" t="str">
        <f t="shared" si="4"/>
        <v>طاهر محمد القرني</v>
      </c>
      <c r="FJ20" s="194"/>
      <c r="FK20" s="194"/>
      <c r="FL20" s="194"/>
      <c r="FM20" s="194"/>
      <c r="FN20" s="194"/>
      <c r="FO20" s="193">
        <f t="shared" si="5"/>
        <v>30045</v>
      </c>
      <c r="FP20" s="193"/>
      <c r="FQ20" s="193"/>
      <c r="FR20" s="193"/>
      <c r="FS20" s="193"/>
      <c r="FT20" s="193"/>
      <c r="FU20" s="160"/>
      <c r="FV20" s="160"/>
      <c r="FW20" s="160"/>
      <c r="FX20" s="160"/>
      <c r="FY20" s="160"/>
      <c r="FZ20" s="160"/>
      <c r="GA20" s="160"/>
      <c r="GB20" s="160"/>
      <c r="GC20" s="160"/>
      <c r="GD20" s="160"/>
      <c r="GE20" s="160"/>
      <c r="GF20" s="160"/>
      <c r="GG20" s="160"/>
      <c r="GH20" s="160"/>
      <c r="GI20" s="160"/>
      <c r="GJ20" s="160"/>
      <c r="GK20" s="160"/>
      <c r="GL20" s="160"/>
      <c r="GM20" s="160"/>
      <c r="GN20" s="160"/>
      <c r="GO20" s="160"/>
      <c r="GP20" s="160"/>
      <c r="GQ20" s="160"/>
      <c r="GR20" s="160"/>
      <c r="GS20" s="160"/>
      <c r="GT20" s="160"/>
      <c r="GU20" s="160"/>
      <c r="GV20" s="160"/>
      <c r="GW20" s="160"/>
      <c r="GX20" s="160"/>
      <c r="GY20" s="160"/>
      <c r="GZ20" s="160"/>
      <c r="HA20" s="160"/>
      <c r="HB20" s="160"/>
      <c r="HC20" s="160"/>
      <c r="HD20" s="160"/>
      <c r="HE20" s="158"/>
      <c r="HF20" s="158"/>
      <c r="HG20" s="157"/>
      <c r="HH20" s="157"/>
      <c r="HI20" s="157"/>
      <c r="HJ20" s="157"/>
      <c r="HK20" s="157"/>
      <c r="HL20" s="157"/>
      <c r="HM20" s="156"/>
      <c r="HN20" s="156"/>
      <c r="HO20" s="156"/>
      <c r="HP20" s="156"/>
      <c r="HQ20" s="156"/>
      <c r="HR20" s="156"/>
      <c r="HS20" s="156"/>
      <c r="HT20" s="156"/>
      <c r="HU20" s="156"/>
      <c r="HV20" s="156"/>
      <c r="HW20" s="156"/>
      <c r="HX20" s="156"/>
      <c r="HY20" s="156"/>
      <c r="HZ20" s="156"/>
      <c r="IA20" s="156"/>
      <c r="IB20" s="156"/>
      <c r="IC20" s="153"/>
      <c r="ID20" s="153"/>
      <c r="IE20" s="153"/>
      <c r="IF20" s="153"/>
      <c r="IG20" s="153"/>
      <c r="IH20" s="153"/>
      <c r="II20" s="153"/>
      <c r="IJ20" s="153"/>
      <c r="IK20" s="153"/>
    </row>
    <row r="21" spans="1:245" ht="14.1" customHeight="1">
      <c r="A21" s="159"/>
      <c r="B21" s="194">
        <f>'[1]بيانات أساسية'!B22</f>
        <v>12</v>
      </c>
      <c r="C21" s="194"/>
      <c r="D21" s="201" t="s">
        <v>144</v>
      </c>
      <c r="E21" s="201"/>
      <c r="F21" s="201"/>
      <c r="G21" s="201"/>
      <c r="H21" s="201"/>
      <c r="I21" s="201"/>
      <c r="J21" s="193">
        <v>30059</v>
      </c>
      <c r="K21" s="193"/>
      <c r="L21" s="193"/>
      <c r="M21" s="193"/>
      <c r="N21" s="193"/>
      <c r="O21" s="193"/>
      <c r="P21" s="160"/>
      <c r="Q21" s="160"/>
      <c r="R21" s="160"/>
      <c r="S21" s="160"/>
      <c r="T21" s="160"/>
      <c r="U21" s="160"/>
      <c r="V21" s="160"/>
      <c r="W21" s="160">
        <v>1</v>
      </c>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160"/>
      <c r="AW21" s="160"/>
      <c r="AX21" s="160"/>
      <c r="AY21" s="160"/>
      <c r="AZ21" s="160"/>
      <c r="BA21" s="160"/>
      <c r="BB21" s="153"/>
      <c r="BC21" s="159"/>
      <c r="BD21" s="194">
        <v>12</v>
      </c>
      <c r="BE21" s="194"/>
      <c r="BF21" s="198" t="str">
        <f t="shared" si="0"/>
        <v>معاذ عبدالله عطيه</v>
      </c>
      <c r="BG21" s="199"/>
      <c r="BH21" s="199"/>
      <c r="BI21" s="199"/>
      <c r="BJ21" s="199"/>
      <c r="BK21" s="200"/>
      <c r="BL21" s="193">
        <f t="shared" si="1"/>
        <v>30059</v>
      </c>
      <c r="BM21" s="193"/>
      <c r="BN21" s="193"/>
      <c r="BO21" s="193"/>
      <c r="BP21" s="193"/>
      <c r="BQ21" s="193"/>
      <c r="BR21" s="160"/>
      <c r="BS21" s="160"/>
      <c r="BT21" s="160"/>
      <c r="BU21" s="160"/>
      <c r="BV21" s="160"/>
      <c r="BW21" s="160"/>
      <c r="BX21" s="160"/>
      <c r="BY21" s="160"/>
      <c r="BZ21" s="160"/>
      <c r="CA21" s="160"/>
      <c r="CB21" s="160"/>
      <c r="CC21" s="160"/>
      <c r="CD21" s="160"/>
      <c r="CE21" s="160"/>
      <c r="CF21" s="160"/>
      <c r="CG21" s="160"/>
      <c r="CH21" s="160"/>
      <c r="CI21" s="160"/>
      <c r="CJ21" s="160"/>
      <c r="CK21" s="160"/>
      <c r="CL21" s="160"/>
      <c r="CM21" s="160"/>
      <c r="CN21" s="160"/>
      <c r="CO21" s="160"/>
      <c r="CP21" s="160"/>
      <c r="CQ21" s="160"/>
      <c r="CR21" s="160"/>
      <c r="CS21" s="160"/>
      <c r="CT21" s="160"/>
      <c r="CU21" s="160"/>
      <c r="CV21" s="160"/>
      <c r="CW21" s="160"/>
      <c r="CX21" s="160"/>
      <c r="CY21" s="160"/>
      <c r="CZ21" s="160"/>
      <c r="DA21" s="160"/>
      <c r="DB21" s="160"/>
      <c r="DC21" s="160"/>
      <c r="DD21" s="153"/>
      <c r="DE21" s="159"/>
      <c r="DF21" s="198">
        <v>12</v>
      </c>
      <c r="DG21" s="200"/>
      <c r="DH21" s="198" t="str">
        <f t="shared" si="2"/>
        <v>معاذ عبدالله عطيه</v>
      </c>
      <c r="DI21" s="199"/>
      <c r="DJ21" s="199"/>
      <c r="DK21" s="199"/>
      <c r="DL21" s="199"/>
      <c r="DM21" s="200"/>
      <c r="DN21" s="195">
        <f t="shared" si="3"/>
        <v>30059</v>
      </c>
      <c r="DO21" s="196"/>
      <c r="DP21" s="196"/>
      <c r="DQ21" s="196"/>
      <c r="DR21" s="196"/>
      <c r="DS21" s="197"/>
      <c r="DT21" s="160"/>
      <c r="DU21" s="160"/>
      <c r="DV21" s="160"/>
      <c r="DW21" s="160"/>
      <c r="DX21" s="160"/>
      <c r="DY21" s="160"/>
      <c r="DZ21" s="160"/>
      <c r="EA21" s="160"/>
      <c r="EB21" s="160"/>
      <c r="EC21" s="160"/>
      <c r="ED21" s="160"/>
      <c r="EE21" s="160"/>
      <c r="EF21" s="160"/>
      <c r="EG21" s="160"/>
      <c r="EH21" s="160"/>
      <c r="EI21" s="160"/>
      <c r="EJ21" s="154"/>
      <c r="EK21" s="154"/>
      <c r="EL21" s="154"/>
      <c r="EM21" s="154"/>
      <c r="EN21" s="154"/>
      <c r="EO21" s="154"/>
      <c r="EP21" s="154"/>
      <c r="EQ21" s="154"/>
      <c r="ER21" s="154"/>
      <c r="ES21" s="154"/>
      <c r="ET21" s="154"/>
      <c r="EU21" s="154"/>
      <c r="EV21" s="154"/>
      <c r="EW21" s="154"/>
      <c r="EX21" s="154"/>
      <c r="EY21" s="154"/>
      <c r="EZ21" s="154"/>
      <c r="FA21" s="154"/>
      <c r="FB21" s="154"/>
      <c r="FC21" s="154"/>
      <c r="FD21" s="154"/>
      <c r="FE21" s="154"/>
      <c r="FF21" s="153"/>
      <c r="FG21" s="194">
        <v>12</v>
      </c>
      <c r="FH21" s="194"/>
      <c r="FI21" s="194" t="str">
        <f t="shared" si="4"/>
        <v>معاذ عبدالله عطيه</v>
      </c>
      <c r="FJ21" s="194"/>
      <c r="FK21" s="194"/>
      <c r="FL21" s="194"/>
      <c r="FM21" s="194"/>
      <c r="FN21" s="194"/>
      <c r="FO21" s="193">
        <f t="shared" si="5"/>
        <v>30059</v>
      </c>
      <c r="FP21" s="193"/>
      <c r="FQ21" s="193"/>
      <c r="FR21" s="193"/>
      <c r="FS21" s="193"/>
      <c r="FT21" s="193"/>
      <c r="FU21" s="160"/>
      <c r="FV21" s="160"/>
      <c r="FW21" s="160"/>
      <c r="FX21" s="160"/>
      <c r="FY21" s="160"/>
      <c r="FZ21" s="160"/>
      <c r="GA21" s="160"/>
      <c r="GB21" s="160"/>
      <c r="GC21" s="160"/>
      <c r="GD21" s="160"/>
      <c r="GE21" s="160"/>
      <c r="GF21" s="160"/>
      <c r="GG21" s="160"/>
      <c r="GH21" s="160"/>
      <c r="GI21" s="160"/>
      <c r="GJ21" s="160"/>
      <c r="GK21" s="160"/>
      <c r="GL21" s="160"/>
      <c r="GM21" s="160"/>
      <c r="GN21" s="160"/>
      <c r="GO21" s="160"/>
      <c r="GP21" s="160"/>
      <c r="GQ21" s="160"/>
      <c r="GR21" s="160"/>
      <c r="GS21" s="160"/>
      <c r="GT21" s="160"/>
      <c r="GU21" s="160"/>
      <c r="GV21" s="160"/>
      <c r="GW21" s="160"/>
      <c r="GX21" s="160"/>
      <c r="GY21" s="160"/>
      <c r="GZ21" s="160"/>
      <c r="HA21" s="160"/>
      <c r="HB21" s="160"/>
      <c r="HC21" s="160"/>
      <c r="HD21" s="160"/>
      <c r="HE21" s="158"/>
      <c r="HF21" s="158"/>
      <c r="HG21" s="157"/>
      <c r="HH21" s="157"/>
      <c r="HI21" s="157"/>
      <c r="HJ21" s="157"/>
      <c r="HK21" s="157"/>
      <c r="HL21" s="157"/>
      <c r="HM21" s="156"/>
      <c r="HN21" s="156"/>
      <c r="HO21" s="156"/>
      <c r="HP21" s="156"/>
      <c r="HQ21" s="156"/>
      <c r="HR21" s="156"/>
      <c r="HS21" s="156"/>
      <c r="HT21" s="156"/>
      <c r="HU21" s="156"/>
      <c r="HV21" s="156"/>
      <c r="HW21" s="156"/>
      <c r="HX21" s="156"/>
      <c r="HY21" s="156"/>
      <c r="HZ21" s="156"/>
      <c r="IA21" s="156"/>
      <c r="IB21" s="156"/>
      <c r="IC21" s="153"/>
      <c r="ID21" s="153"/>
      <c r="IE21" s="153"/>
      <c r="IF21" s="153"/>
      <c r="IG21" s="153"/>
      <c r="IH21" s="153"/>
      <c r="II21" s="153"/>
      <c r="IJ21" s="153"/>
      <c r="IK21" s="153"/>
    </row>
    <row r="22" spans="1:245" ht="14.1" customHeight="1">
      <c r="A22" s="159"/>
      <c r="B22" s="194">
        <f>'[1]بيانات أساسية'!B23</f>
        <v>13</v>
      </c>
      <c r="C22" s="194"/>
      <c r="D22" s="201" t="s">
        <v>145</v>
      </c>
      <c r="E22" s="201"/>
      <c r="F22" s="201"/>
      <c r="G22" s="201"/>
      <c r="H22" s="201"/>
      <c r="I22" s="201"/>
      <c r="J22" s="193">
        <v>30082</v>
      </c>
      <c r="K22" s="193"/>
      <c r="L22" s="193"/>
      <c r="M22" s="193"/>
      <c r="N22" s="193"/>
      <c r="O22" s="193"/>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160"/>
      <c r="AW22" s="160"/>
      <c r="AX22" s="160"/>
      <c r="AY22" s="160"/>
      <c r="AZ22" s="160"/>
      <c r="BA22" s="160"/>
      <c r="BB22" s="153"/>
      <c r="BC22" s="159"/>
      <c r="BD22" s="194">
        <v>13</v>
      </c>
      <c r="BE22" s="194"/>
      <c r="BF22" s="198" t="str">
        <f t="shared" si="0"/>
        <v>عبدالعزيز حسين أبوسرهد</v>
      </c>
      <c r="BG22" s="199"/>
      <c r="BH22" s="199"/>
      <c r="BI22" s="199"/>
      <c r="BJ22" s="199"/>
      <c r="BK22" s="200"/>
      <c r="BL22" s="193">
        <f t="shared" si="1"/>
        <v>30082</v>
      </c>
      <c r="BM22" s="193"/>
      <c r="BN22" s="193"/>
      <c r="BO22" s="193"/>
      <c r="BP22" s="193"/>
      <c r="BQ22" s="193"/>
      <c r="BR22" s="160"/>
      <c r="BS22" s="160"/>
      <c r="BT22" s="160"/>
      <c r="BU22" s="160"/>
      <c r="BV22" s="160"/>
      <c r="BW22" s="160"/>
      <c r="BX22" s="160"/>
      <c r="BY22" s="160"/>
      <c r="BZ22" s="160"/>
      <c r="CA22" s="160"/>
      <c r="CB22" s="160"/>
      <c r="CC22" s="160"/>
      <c r="CD22" s="160"/>
      <c r="CE22" s="160"/>
      <c r="CF22" s="160"/>
      <c r="CG22" s="160"/>
      <c r="CH22" s="160"/>
      <c r="CI22" s="160"/>
      <c r="CJ22" s="160"/>
      <c r="CK22" s="160"/>
      <c r="CL22" s="160"/>
      <c r="CM22" s="160"/>
      <c r="CN22" s="160"/>
      <c r="CO22" s="160"/>
      <c r="CP22" s="160"/>
      <c r="CQ22" s="160"/>
      <c r="CR22" s="160"/>
      <c r="CS22" s="160"/>
      <c r="CT22" s="160"/>
      <c r="CU22" s="160"/>
      <c r="CV22" s="160"/>
      <c r="CW22" s="160"/>
      <c r="CX22" s="160"/>
      <c r="CY22" s="160"/>
      <c r="CZ22" s="160"/>
      <c r="DA22" s="160"/>
      <c r="DB22" s="160"/>
      <c r="DC22" s="160"/>
      <c r="DD22" s="153"/>
      <c r="DE22" s="159"/>
      <c r="DF22" s="198">
        <v>13</v>
      </c>
      <c r="DG22" s="200"/>
      <c r="DH22" s="198" t="str">
        <f t="shared" si="2"/>
        <v>عبدالعزيز حسين أبوسرهد</v>
      </c>
      <c r="DI22" s="199"/>
      <c r="DJ22" s="199"/>
      <c r="DK22" s="199"/>
      <c r="DL22" s="199"/>
      <c r="DM22" s="200"/>
      <c r="DN22" s="195">
        <f t="shared" si="3"/>
        <v>30082</v>
      </c>
      <c r="DO22" s="196"/>
      <c r="DP22" s="196"/>
      <c r="DQ22" s="196"/>
      <c r="DR22" s="196"/>
      <c r="DS22" s="197"/>
      <c r="DT22" s="160"/>
      <c r="DU22" s="160"/>
      <c r="DV22" s="160"/>
      <c r="DW22" s="160"/>
      <c r="DX22" s="160"/>
      <c r="DY22" s="160"/>
      <c r="DZ22" s="160"/>
      <c r="EA22" s="160"/>
      <c r="EB22" s="160"/>
      <c r="EC22" s="160"/>
      <c r="ED22" s="160"/>
      <c r="EE22" s="160"/>
      <c r="EF22" s="160"/>
      <c r="EG22" s="160"/>
      <c r="EH22" s="160"/>
      <c r="EI22" s="160"/>
      <c r="EJ22" s="154"/>
      <c r="EK22" s="154"/>
      <c r="EL22" s="154"/>
      <c r="EM22" s="154"/>
      <c r="EN22" s="154"/>
      <c r="EO22" s="154"/>
      <c r="EP22" s="154"/>
      <c r="EQ22" s="154"/>
      <c r="ER22" s="154"/>
      <c r="ES22" s="154"/>
      <c r="ET22" s="154"/>
      <c r="EU22" s="154"/>
      <c r="EV22" s="154"/>
      <c r="EW22" s="154"/>
      <c r="EX22" s="154"/>
      <c r="EY22" s="154"/>
      <c r="EZ22" s="154"/>
      <c r="FA22" s="154"/>
      <c r="FB22" s="154"/>
      <c r="FC22" s="154"/>
      <c r="FD22" s="154"/>
      <c r="FE22" s="154"/>
      <c r="FF22" s="153"/>
      <c r="FG22" s="194">
        <v>13</v>
      </c>
      <c r="FH22" s="194"/>
      <c r="FI22" s="194" t="str">
        <f t="shared" si="4"/>
        <v>عبدالعزيز حسين أبوسرهد</v>
      </c>
      <c r="FJ22" s="194"/>
      <c r="FK22" s="194"/>
      <c r="FL22" s="194"/>
      <c r="FM22" s="194"/>
      <c r="FN22" s="194"/>
      <c r="FO22" s="193">
        <f t="shared" si="5"/>
        <v>30082</v>
      </c>
      <c r="FP22" s="193"/>
      <c r="FQ22" s="193"/>
      <c r="FR22" s="193"/>
      <c r="FS22" s="193"/>
      <c r="FT22" s="193"/>
      <c r="FU22" s="160"/>
      <c r="FV22" s="160"/>
      <c r="FW22" s="160"/>
      <c r="FX22" s="160"/>
      <c r="FY22" s="160"/>
      <c r="FZ22" s="160"/>
      <c r="GA22" s="160"/>
      <c r="GB22" s="160"/>
      <c r="GC22" s="160"/>
      <c r="GD22" s="160"/>
      <c r="GE22" s="160"/>
      <c r="GF22" s="160"/>
      <c r="GG22" s="160"/>
      <c r="GH22" s="160"/>
      <c r="GI22" s="160"/>
      <c r="GJ22" s="160"/>
      <c r="GK22" s="160"/>
      <c r="GL22" s="160"/>
      <c r="GM22" s="160"/>
      <c r="GN22" s="160"/>
      <c r="GO22" s="160"/>
      <c r="GP22" s="160"/>
      <c r="GQ22" s="160"/>
      <c r="GR22" s="160"/>
      <c r="GS22" s="160"/>
      <c r="GT22" s="160"/>
      <c r="GU22" s="160"/>
      <c r="GV22" s="160"/>
      <c r="GW22" s="160"/>
      <c r="GX22" s="160"/>
      <c r="GY22" s="160"/>
      <c r="GZ22" s="160"/>
      <c r="HA22" s="160"/>
      <c r="HB22" s="160"/>
      <c r="HC22" s="160"/>
      <c r="HD22" s="160"/>
      <c r="HE22" s="158"/>
      <c r="HF22" s="158"/>
      <c r="HG22" s="157"/>
      <c r="HH22" s="157"/>
      <c r="HI22" s="157"/>
      <c r="HJ22" s="157"/>
      <c r="HK22" s="157"/>
      <c r="HL22" s="157"/>
      <c r="HM22" s="156"/>
      <c r="HN22" s="156"/>
      <c r="HO22" s="156"/>
      <c r="HP22" s="156"/>
      <c r="HQ22" s="156"/>
      <c r="HR22" s="156"/>
      <c r="HS22" s="156"/>
      <c r="HT22" s="156"/>
      <c r="HU22" s="156"/>
      <c r="HV22" s="156"/>
      <c r="HW22" s="156"/>
      <c r="HX22" s="156"/>
      <c r="HY22" s="156"/>
      <c r="HZ22" s="156"/>
      <c r="IA22" s="156"/>
      <c r="IB22" s="156"/>
      <c r="IC22" s="153"/>
      <c r="ID22" s="153"/>
      <c r="IE22" s="153"/>
      <c r="IF22" s="153"/>
      <c r="IG22" s="153"/>
      <c r="IH22" s="153"/>
      <c r="II22" s="153"/>
      <c r="IJ22" s="153"/>
      <c r="IK22" s="153"/>
    </row>
    <row r="23" spans="1:245" ht="14.1" customHeight="1">
      <c r="A23" s="159"/>
      <c r="B23" s="194">
        <f>'[1]بيانات أساسية'!B24</f>
        <v>14</v>
      </c>
      <c r="C23" s="194"/>
      <c r="D23" s="201" t="s">
        <v>107</v>
      </c>
      <c r="E23" s="201"/>
      <c r="F23" s="201"/>
      <c r="G23" s="201"/>
      <c r="H23" s="201"/>
      <c r="I23" s="201"/>
      <c r="J23" s="193">
        <v>30088</v>
      </c>
      <c r="K23" s="193"/>
      <c r="L23" s="193"/>
      <c r="M23" s="193"/>
      <c r="N23" s="193"/>
      <c r="O23" s="193"/>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160"/>
      <c r="AW23" s="160"/>
      <c r="AX23" s="160"/>
      <c r="AY23" s="160"/>
      <c r="AZ23" s="160"/>
      <c r="BA23" s="160"/>
      <c r="BB23" s="153"/>
      <c r="BC23" s="159"/>
      <c r="BD23" s="194">
        <v>14</v>
      </c>
      <c r="BE23" s="194"/>
      <c r="BF23" s="198" t="str">
        <f t="shared" si="0"/>
        <v>فارس سعد زهيان</v>
      </c>
      <c r="BG23" s="199"/>
      <c r="BH23" s="199"/>
      <c r="BI23" s="199"/>
      <c r="BJ23" s="199"/>
      <c r="BK23" s="200"/>
      <c r="BL23" s="193">
        <f t="shared" si="1"/>
        <v>30088</v>
      </c>
      <c r="BM23" s="193"/>
      <c r="BN23" s="193"/>
      <c r="BO23" s="193"/>
      <c r="BP23" s="193"/>
      <c r="BQ23" s="193"/>
      <c r="BR23" s="160"/>
      <c r="BS23" s="160"/>
      <c r="BT23" s="160"/>
      <c r="BU23" s="160"/>
      <c r="BV23" s="160"/>
      <c r="BW23" s="160"/>
      <c r="BX23" s="160"/>
      <c r="BY23" s="160"/>
      <c r="BZ23" s="160"/>
      <c r="CA23" s="160"/>
      <c r="CB23" s="160"/>
      <c r="CC23" s="160"/>
      <c r="CD23" s="160"/>
      <c r="CE23" s="160"/>
      <c r="CF23" s="160"/>
      <c r="CG23" s="160"/>
      <c r="CH23" s="160"/>
      <c r="CI23" s="160"/>
      <c r="CJ23" s="160"/>
      <c r="CK23" s="160"/>
      <c r="CL23" s="160"/>
      <c r="CM23" s="160"/>
      <c r="CN23" s="160"/>
      <c r="CO23" s="160"/>
      <c r="CP23" s="160"/>
      <c r="CQ23" s="160"/>
      <c r="CR23" s="160"/>
      <c r="CS23" s="160"/>
      <c r="CT23" s="160"/>
      <c r="CU23" s="160"/>
      <c r="CV23" s="160"/>
      <c r="CW23" s="160"/>
      <c r="CX23" s="160"/>
      <c r="CY23" s="160"/>
      <c r="CZ23" s="160"/>
      <c r="DA23" s="160"/>
      <c r="DB23" s="160"/>
      <c r="DC23" s="160"/>
      <c r="DD23" s="153"/>
      <c r="DE23" s="159"/>
      <c r="DF23" s="198">
        <v>14</v>
      </c>
      <c r="DG23" s="200"/>
      <c r="DH23" s="198" t="str">
        <f t="shared" si="2"/>
        <v>فارس سعد زهيان</v>
      </c>
      <c r="DI23" s="199"/>
      <c r="DJ23" s="199"/>
      <c r="DK23" s="199"/>
      <c r="DL23" s="199"/>
      <c r="DM23" s="200"/>
      <c r="DN23" s="195">
        <f t="shared" si="3"/>
        <v>30088</v>
      </c>
      <c r="DO23" s="196"/>
      <c r="DP23" s="196"/>
      <c r="DQ23" s="196"/>
      <c r="DR23" s="196"/>
      <c r="DS23" s="197"/>
      <c r="DT23" s="160"/>
      <c r="DU23" s="160"/>
      <c r="DV23" s="160"/>
      <c r="DW23" s="160"/>
      <c r="DX23" s="160"/>
      <c r="DY23" s="160"/>
      <c r="DZ23" s="160"/>
      <c r="EA23" s="160"/>
      <c r="EB23" s="160"/>
      <c r="EC23" s="160"/>
      <c r="ED23" s="160"/>
      <c r="EE23" s="160"/>
      <c r="EF23" s="160"/>
      <c r="EG23" s="160"/>
      <c r="EH23" s="160"/>
      <c r="EI23" s="160"/>
      <c r="EJ23" s="154"/>
      <c r="EK23" s="154"/>
      <c r="EL23" s="154"/>
      <c r="EM23" s="154"/>
      <c r="EN23" s="154"/>
      <c r="EO23" s="154"/>
      <c r="EP23" s="154"/>
      <c r="EQ23" s="154"/>
      <c r="ER23" s="154"/>
      <c r="ES23" s="154"/>
      <c r="ET23" s="154"/>
      <c r="EU23" s="154"/>
      <c r="EV23" s="154"/>
      <c r="EW23" s="154"/>
      <c r="EX23" s="154"/>
      <c r="EY23" s="154"/>
      <c r="EZ23" s="154"/>
      <c r="FA23" s="154"/>
      <c r="FB23" s="154"/>
      <c r="FC23" s="154"/>
      <c r="FD23" s="154"/>
      <c r="FE23" s="154"/>
      <c r="FF23" s="153"/>
      <c r="FG23" s="194">
        <v>14</v>
      </c>
      <c r="FH23" s="194"/>
      <c r="FI23" s="194" t="str">
        <f t="shared" si="4"/>
        <v>فارس سعد زهيان</v>
      </c>
      <c r="FJ23" s="194"/>
      <c r="FK23" s="194"/>
      <c r="FL23" s="194"/>
      <c r="FM23" s="194"/>
      <c r="FN23" s="194"/>
      <c r="FO23" s="193">
        <f t="shared" si="5"/>
        <v>30088</v>
      </c>
      <c r="FP23" s="193"/>
      <c r="FQ23" s="193"/>
      <c r="FR23" s="193"/>
      <c r="FS23" s="193"/>
      <c r="FT23" s="193"/>
      <c r="FU23" s="160"/>
      <c r="FV23" s="160"/>
      <c r="FW23" s="160"/>
      <c r="FX23" s="160"/>
      <c r="FY23" s="160"/>
      <c r="FZ23" s="160"/>
      <c r="GA23" s="160"/>
      <c r="GB23" s="160"/>
      <c r="GC23" s="160"/>
      <c r="GD23" s="160"/>
      <c r="GE23" s="160"/>
      <c r="GF23" s="160"/>
      <c r="GG23" s="160"/>
      <c r="GH23" s="160"/>
      <c r="GI23" s="160"/>
      <c r="GJ23" s="160"/>
      <c r="GK23" s="160"/>
      <c r="GL23" s="160"/>
      <c r="GM23" s="160"/>
      <c r="GN23" s="160"/>
      <c r="GO23" s="160"/>
      <c r="GP23" s="160"/>
      <c r="GQ23" s="160"/>
      <c r="GR23" s="160"/>
      <c r="GS23" s="160"/>
      <c r="GT23" s="160"/>
      <c r="GU23" s="160"/>
      <c r="GV23" s="160"/>
      <c r="GW23" s="160"/>
      <c r="GX23" s="160"/>
      <c r="GY23" s="160"/>
      <c r="GZ23" s="160"/>
      <c r="HA23" s="160"/>
      <c r="HB23" s="160"/>
      <c r="HC23" s="160"/>
      <c r="HD23" s="160"/>
      <c r="HE23" s="158"/>
      <c r="HF23" s="158"/>
      <c r="HG23" s="157"/>
      <c r="HH23" s="157"/>
      <c r="HI23" s="157"/>
      <c r="HJ23" s="157"/>
      <c r="HK23" s="157"/>
      <c r="HL23" s="157"/>
      <c r="HM23" s="156"/>
      <c r="HN23" s="156"/>
      <c r="HO23" s="156"/>
      <c r="HP23" s="156"/>
      <c r="HQ23" s="156"/>
      <c r="HR23" s="156"/>
      <c r="HS23" s="156"/>
      <c r="HT23" s="156"/>
      <c r="HU23" s="156"/>
      <c r="HV23" s="156"/>
      <c r="HW23" s="156"/>
      <c r="HX23" s="156"/>
      <c r="HY23" s="156"/>
      <c r="HZ23" s="156"/>
      <c r="IA23" s="156"/>
      <c r="IB23" s="156"/>
      <c r="IC23" s="153"/>
      <c r="ID23" s="153"/>
      <c r="IE23" s="153"/>
      <c r="IF23" s="153"/>
      <c r="IG23" s="153"/>
      <c r="IH23" s="153"/>
      <c r="II23" s="153"/>
      <c r="IJ23" s="153"/>
      <c r="IK23" s="153"/>
    </row>
    <row r="24" spans="1:245" ht="14.1" customHeight="1">
      <c r="A24" s="159"/>
      <c r="B24" s="194">
        <f>'[1]بيانات أساسية'!B25</f>
        <v>15</v>
      </c>
      <c r="C24" s="194"/>
      <c r="D24" s="201" t="s">
        <v>146</v>
      </c>
      <c r="E24" s="201"/>
      <c r="F24" s="201"/>
      <c r="G24" s="201"/>
      <c r="H24" s="201"/>
      <c r="I24" s="201"/>
      <c r="J24" s="193">
        <v>30091</v>
      </c>
      <c r="K24" s="193"/>
      <c r="L24" s="193"/>
      <c r="M24" s="193"/>
      <c r="N24" s="193"/>
      <c r="O24" s="193"/>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c r="AS24" s="160"/>
      <c r="AT24" s="160"/>
      <c r="AU24" s="160"/>
      <c r="AV24" s="160"/>
      <c r="AW24" s="160"/>
      <c r="AX24" s="160"/>
      <c r="AY24" s="160"/>
      <c r="AZ24" s="160"/>
      <c r="BA24" s="160"/>
      <c r="BB24" s="153"/>
      <c r="BC24" s="159"/>
      <c r="BD24" s="194">
        <v>15</v>
      </c>
      <c r="BE24" s="194"/>
      <c r="BF24" s="198" t="str">
        <f t="shared" si="0"/>
        <v>محمد سعد أبوزحلة</v>
      </c>
      <c r="BG24" s="199"/>
      <c r="BH24" s="199"/>
      <c r="BI24" s="199"/>
      <c r="BJ24" s="199"/>
      <c r="BK24" s="200"/>
      <c r="BL24" s="193">
        <f t="shared" si="1"/>
        <v>30091</v>
      </c>
      <c r="BM24" s="193"/>
      <c r="BN24" s="193"/>
      <c r="BO24" s="193"/>
      <c r="BP24" s="193"/>
      <c r="BQ24" s="193"/>
      <c r="BR24" s="160"/>
      <c r="BS24" s="160"/>
      <c r="BT24" s="160"/>
      <c r="BU24" s="160"/>
      <c r="BV24" s="160"/>
      <c r="BW24" s="160"/>
      <c r="BX24" s="160"/>
      <c r="BY24" s="160"/>
      <c r="BZ24" s="160"/>
      <c r="CA24" s="160"/>
      <c r="CB24" s="160"/>
      <c r="CC24" s="160"/>
      <c r="CD24" s="160"/>
      <c r="CE24" s="160"/>
      <c r="CF24" s="160"/>
      <c r="CG24" s="160"/>
      <c r="CH24" s="160"/>
      <c r="CI24" s="160"/>
      <c r="CJ24" s="160"/>
      <c r="CK24" s="160"/>
      <c r="CL24" s="160"/>
      <c r="CM24" s="160"/>
      <c r="CN24" s="160"/>
      <c r="CO24" s="160"/>
      <c r="CP24" s="160"/>
      <c r="CQ24" s="160"/>
      <c r="CR24" s="160"/>
      <c r="CS24" s="160"/>
      <c r="CT24" s="160"/>
      <c r="CU24" s="160"/>
      <c r="CV24" s="160"/>
      <c r="CW24" s="160"/>
      <c r="CX24" s="160"/>
      <c r="CY24" s="160"/>
      <c r="CZ24" s="160"/>
      <c r="DA24" s="160"/>
      <c r="DB24" s="160"/>
      <c r="DC24" s="160"/>
      <c r="DD24" s="153"/>
      <c r="DE24" s="159"/>
      <c r="DF24" s="198">
        <v>15</v>
      </c>
      <c r="DG24" s="200"/>
      <c r="DH24" s="198" t="str">
        <f t="shared" si="2"/>
        <v>محمد سعد أبوزحلة</v>
      </c>
      <c r="DI24" s="199"/>
      <c r="DJ24" s="199"/>
      <c r="DK24" s="199"/>
      <c r="DL24" s="199"/>
      <c r="DM24" s="200"/>
      <c r="DN24" s="195">
        <f t="shared" si="3"/>
        <v>30091</v>
      </c>
      <c r="DO24" s="196"/>
      <c r="DP24" s="196"/>
      <c r="DQ24" s="196"/>
      <c r="DR24" s="196"/>
      <c r="DS24" s="197"/>
      <c r="DT24" s="160"/>
      <c r="DU24" s="160"/>
      <c r="DV24" s="160"/>
      <c r="DW24" s="160"/>
      <c r="DX24" s="160"/>
      <c r="DY24" s="160"/>
      <c r="DZ24" s="160"/>
      <c r="EA24" s="160"/>
      <c r="EB24" s="160"/>
      <c r="EC24" s="160"/>
      <c r="ED24" s="160"/>
      <c r="EE24" s="160"/>
      <c r="EF24" s="160"/>
      <c r="EG24" s="160"/>
      <c r="EH24" s="160"/>
      <c r="EI24" s="160"/>
      <c r="EJ24" s="154"/>
      <c r="EK24" s="154"/>
      <c r="EL24" s="154"/>
      <c r="EM24" s="154"/>
      <c r="EN24" s="154"/>
      <c r="EO24" s="154"/>
      <c r="EP24" s="154"/>
      <c r="EQ24" s="154"/>
      <c r="ER24" s="154"/>
      <c r="ES24" s="154"/>
      <c r="ET24" s="154"/>
      <c r="EU24" s="154"/>
      <c r="EV24" s="154"/>
      <c r="EW24" s="154"/>
      <c r="EX24" s="154"/>
      <c r="EY24" s="154"/>
      <c r="EZ24" s="154"/>
      <c r="FA24" s="154"/>
      <c r="FB24" s="154"/>
      <c r="FC24" s="154"/>
      <c r="FD24" s="154"/>
      <c r="FE24" s="154"/>
      <c r="FF24" s="153"/>
      <c r="FG24" s="194">
        <v>15</v>
      </c>
      <c r="FH24" s="194"/>
      <c r="FI24" s="194" t="str">
        <f t="shared" si="4"/>
        <v>محمد سعد أبوزحلة</v>
      </c>
      <c r="FJ24" s="194"/>
      <c r="FK24" s="194"/>
      <c r="FL24" s="194"/>
      <c r="FM24" s="194"/>
      <c r="FN24" s="194"/>
      <c r="FO24" s="193">
        <f t="shared" si="5"/>
        <v>30091</v>
      </c>
      <c r="FP24" s="193"/>
      <c r="FQ24" s="193"/>
      <c r="FR24" s="193"/>
      <c r="FS24" s="193"/>
      <c r="FT24" s="193"/>
      <c r="FU24" s="160"/>
      <c r="FV24" s="160"/>
      <c r="FW24" s="160"/>
      <c r="FX24" s="160"/>
      <c r="FY24" s="160"/>
      <c r="FZ24" s="160"/>
      <c r="GA24" s="160"/>
      <c r="GB24" s="160"/>
      <c r="GC24" s="160"/>
      <c r="GD24" s="160"/>
      <c r="GE24" s="160"/>
      <c r="GF24" s="160"/>
      <c r="GG24" s="160"/>
      <c r="GH24" s="160"/>
      <c r="GI24" s="160"/>
      <c r="GJ24" s="160"/>
      <c r="GK24" s="160"/>
      <c r="GL24" s="160"/>
      <c r="GM24" s="160"/>
      <c r="GN24" s="160"/>
      <c r="GO24" s="160"/>
      <c r="GP24" s="160"/>
      <c r="GQ24" s="160"/>
      <c r="GR24" s="160"/>
      <c r="GS24" s="160"/>
      <c r="GT24" s="160"/>
      <c r="GU24" s="160"/>
      <c r="GV24" s="160"/>
      <c r="GW24" s="160"/>
      <c r="GX24" s="160"/>
      <c r="GY24" s="160"/>
      <c r="GZ24" s="160"/>
      <c r="HA24" s="160"/>
      <c r="HB24" s="160"/>
      <c r="HC24" s="160"/>
      <c r="HD24" s="160"/>
      <c r="HE24" s="158"/>
      <c r="HF24" s="158"/>
      <c r="HG24" s="157"/>
      <c r="HH24" s="157"/>
      <c r="HI24" s="157"/>
      <c r="HJ24" s="157"/>
      <c r="HK24" s="157"/>
      <c r="HL24" s="157"/>
      <c r="HM24" s="156"/>
      <c r="HN24" s="156"/>
      <c r="HO24" s="156"/>
      <c r="HP24" s="156"/>
      <c r="HQ24" s="156"/>
      <c r="HR24" s="156"/>
      <c r="HS24" s="156"/>
      <c r="HT24" s="156"/>
      <c r="HU24" s="156"/>
      <c r="HV24" s="156"/>
      <c r="HW24" s="156"/>
      <c r="HX24" s="156"/>
      <c r="HY24" s="156"/>
      <c r="HZ24" s="156"/>
      <c r="IA24" s="156"/>
      <c r="IB24" s="156"/>
      <c r="IC24" s="153"/>
      <c r="ID24" s="153"/>
      <c r="IE24" s="153"/>
      <c r="IF24" s="153"/>
      <c r="IG24" s="153"/>
      <c r="IH24" s="153"/>
      <c r="II24" s="153"/>
      <c r="IJ24" s="153"/>
      <c r="IK24" s="153"/>
    </row>
    <row r="25" spans="1:245" ht="14.1" customHeight="1">
      <c r="A25" s="159"/>
      <c r="B25" s="194">
        <f>'[1]بيانات أساسية'!B26</f>
        <v>16</v>
      </c>
      <c r="C25" s="194"/>
      <c r="D25" s="201" t="s">
        <v>147</v>
      </c>
      <c r="E25" s="201"/>
      <c r="F25" s="201"/>
      <c r="G25" s="201"/>
      <c r="H25" s="201"/>
      <c r="I25" s="201"/>
      <c r="J25" s="193">
        <v>30095</v>
      </c>
      <c r="K25" s="193"/>
      <c r="L25" s="193"/>
      <c r="M25" s="193"/>
      <c r="N25" s="193"/>
      <c r="O25" s="193"/>
      <c r="P25" s="160"/>
      <c r="Q25" s="160"/>
      <c r="R25" s="160"/>
      <c r="S25" s="160"/>
      <c r="T25" s="160"/>
      <c r="U25" s="160"/>
      <c r="V25" s="160"/>
      <c r="W25" s="160"/>
      <c r="X25" s="160"/>
      <c r="Y25" s="160"/>
      <c r="Z25" s="160"/>
      <c r="AA25" s="160"/>
      <c r="AB25" s="160"/>
      <c r="AC25" s="160"/>
      <c r="AD25" s="160"/>
      <c r="AE25" s="160"/>
      <c r="AF25" s="160"/>
      <c r="AG25" s="160"/>
      <c r="AH25" s="160"/>
      <c r="AI25" s="160"/>
      <c r="AJ25" s="160"/>
      <c r="AK25" s="160"/>
      <c r="AL25" s="160"/>
      <c r="AM25" s="160"/>
      <c r="AN25" s="160"/>
      <c r="AO25" s="160"/>
      <c r="AP25" s="160"/>
      <c r="AQ25" s="160"/>
      <c r="AR25" s="160"/>
      <c r="AS25" s="160"/>
      <c r="AT25" s="160"/>
      <c r="AU25" s="160"/>
      <c r="AV25" s="160"/>
      <c r="AW25" s="160"/>
      <c r="AX25" s="160"/>
      <c r="AY25" s="160"/>
      <c r="AZ25" s="160"/>
      <c r="BA25" s="160"/>
      <c r="BB25" s="153"/>
      <c r="BC25" s="159"/>
      <c r="BD25" s="194">
        <v>16</v>
      </c>
      <c r="BE25" s="194"/>
      <c r="BF25" s="198" t="str">
        <f t="shared" si="0"/>
        <v>يعقوب إبراهيم يعقوب</v>
      </c>
      <c r="BG25" s="199"/>
      <c r="BH25" s="199"/>
      <c r="BI25" s="199"/>
      <c r="BJ25" s="199"/>
      <c r="BK25" s="200"/>
      <c r="BL25" s="193">
        <f t="shared" si="1"/>
        <v>30095</v>
      </c>
      <c r="BM25" s="193"/>
      <c r="BN25" s="193"/>
      <c r="BO25" s="193"/>
      <c r="BP25" s="193"/>
      <c r="BQ25" s="193"/>
      <c r="BR25" s="160"/>
      <c r="BS25" s="160"/>
      <c r="BT25" s="160"/>
      <c r="BU25" s="160"/>
      <c r="BV25" s="160"/>
      <c r="BW25" s="160"/>
      <c r="BX25" s="160"/>
      <c r="BY25" s="160"/>
      <c r="BZ25" s="160"/>
      <c r="CA25" s="160"/>
      <c r="CB25" s="160"/>
      <c r="CC25" s="160"/>
      <c r="CD25" s="160"/>
      <c r="CE25" s="160"/>
      <c r="CF25" s="160"/>
      <c r="CG25" s="160"/>
      <c r="CH25" s="160"/>
      <c r="CI25" s="160"/>
      <c r="CJ25" s="160"/>
      <c r="CK25" s="160"/>
      <c r="CL25" s="160"/>
      <c r="CM25" s="160"/>
      <c r="CN25" s="160"/>
      <c r="CO25" s="160"/>
      <c r="CP25" s="160"/>
      <c r="CQ25" s="160"/>
      <c r="CR25" s="160"/>
      <c r="CS25" s="160"/>
      <c r="CT25" s="160"/>
      <c r="CU25" s="160"/>
      <c r="CV25" s="160"/>
      <c r="CW25" s="160"/>
      <c r="CX25" s="160"/>
      <c r="CY25" s="160"/>
      <c r="CZ25" s="160"/>
      <c r="DA25" s="160"/>
      <c r="DB25" s="160"/>
      <c r="DC25" s="160"/>
      <c r="DD25" s="153"/>
      <c r="DE25" s="159"/>
      <c r="DF25" s="198">
        <v>16</v>
      </c>
      <c r="DG25" s="200"/>
      <c r="DH25" s="198" t="str">
        <f t="shared" si="2"/>
        <v>يعقوب إبراهيم يعقوب</v>
      </c>
      <c r="DI25" s="199"/>
      <c r="DJ25" s="199"/>
      <c r="DK25" s="199"/>
      <c r="DL25" s="199"/>
      <c r="DM25" s="200"/>
      <c r="DN25" s="195">
        <f t="shared" si="3"/>
        <v>30095</v>
      </c>
      <c r="DO25" s="196"/>
      <c r="DP25" s="196"/>
      <c r="DQ25" s="196"/>
      <c r="DR25" s="196"/>
      <c r="DS25" s="197"/>
      <c r="DT25" s="160"/>
      <c r="DU25" s="160"/>
      <c r="DV25" s="160"/>
      <c r="DW25" s="160"/>
      <c r="DX25" s="160"/>
      <c r="DY25" s="160"/>
      <c r="DZ25" s="160"/>
      <c r="EA25" s="160"/>
      <c r="EB25" s="160"/>
      <c r="EC25" s="160"/>
      <c r="ED25" s="160"/>
      <c r="EE25" s="160"/>
      <c r="EF25" s="160"/>
      <c r="EG25" s="160"/>
      <c r="EH25" s="160"/>
      <c r="EI25" s="160"/>
      <c r="EJ25" s="154"/>
      <c r="EK25" s="154"/>
      <c r="EL25" s="154"/>
      <c r="EM25" s="154"/>
      <c r="EN25" s="154"/>
      <c r="EO25" s="154"/>
      <c r="EP25" s="154"/>
      <c r="EQ25" s="154"/>
      <c r="ER25" s="154"/>
      <c r="ES25" s="154"/>
      <c r="ET25" s="154"/>
      <c r="EU25" s="154"/>
      <c r="EV25" s="154"/>
      <c r="EW25" s="154"/>
      <c r="EX25" s="154"/>
      <c r="EY25" s="154"/>
      <c r="EZ25" s="154"/>
      <c r="FA25" s="154"/>
      <c r="FB25" s="154"/>
      <c r="FC25" s="154"/>
      <c r="FD25" s="154"/>
      <c r="FE25" s="154"/>
      <c r="FF25" s="153"/>
      <c r="FG25" s="194">
        <v>16</v>
      </c>
      <c r="FH25" s="194"/>
      <c r="FI25" s="194" t="str">
        <f t="shared" si="4"/>
        <v>يعقوب إبراهيم يعقوب</v>
      </c>
      <c r="FJ25" s="194"/>
      <c r="FK25" s="194"/>
      <c r="FL25" s="194"/>
      <c r="FM25" s="194"/>
      <c r="FN25" s="194"/>
      <c r="FO25" s="193">
        <f t="shared" si="5"/>
        <v>30095</v>
      </c>
      <c r="FP25" s="193"/>
      <c r="FQ25" s="193"/>
      <c r="FR25" s="193"/>
      <c r="FS25" s="193"/>
      <c r="FT25" s="193"/>
      <c r="FU25" s="160"/>
      <c r="FV25" s="160"/>
      <c r="FW25" s="160"/>
      <c r="FX25" s="160"/>
      <c r="FY25" s="160"/>
      <c r="FZ25" s="160"/>
      <c r="GA25" s="160"/>
      <c r="GB25" s="160"/>
      <c r="GC25" s="160"/>
      <c r="GD25" s="160"/>
      <c r="GE25" s="160"/>
      <c r="GF25" s="160"/>
      <c r="GG25" s="160"/>
      <c r="GH25" s="160"/>
      <c r="GI25" s="160"/>
      <c r="GJ25" s="160"/>
      <c r="GK25" s="160"/>
      <c r="GL25" s="160"/>
      <c r="GM25" s="160"/>
      <c r="GN25" s="160"/>
      <c r="GO25" s="160"/>
      <c r="GP25" s="160"/>
      <c r="GQ25" s="160"/>
      <c r="GR25" s="160"/>
      <c r="GS25" s="160"/>
      <c r="GT25" s="160"/>
      <c r="GU25" s="160"/>
      <c r="GV25" s="160"/>
      <c r="GW25" s="160"/>
      <c r="GX25" s="160"/>
      <c r="GY25" s="160"/>
      <c r="GZ25" s="160"/>
      <c r="HA25" s="160"/>
      <c r="HB25" s="160"/>
      <c r="HC25" s="160"/>
      <c r="HD25" s="160"/>
      <c r="HE25" s="158"/>
      <c r="HF25" s="158"/>
      <c r="HG25" s="157"/>
      <c r="HH25" s="157"/>
      <c r="HI25" s="157"/>
      <c r="HJ25" s="157"/>
      <c r="HK25" s="157"/>
      <c r="HL25" s="157"/>
      <c r="HM25" s="156"/>
      <c r="HN25" s="156"/>
      <c r="HO25" s="156"/>
      <c r="HP25" s="156"/>
      <c r="HQ25" s="156"/>
      <c r="HR25" s="156"/>
      <c r="HS25" s="156"/>
      <c r="HT25" s="156"/>
      <c r="HU25" s="156"/>
      <c r="HV25" s="156"/>
      <c r="HW25" s="156"/>
      <c r="HX25" s="156"/>
      <c r="HY25" s="156"/>
      <c r="HZ25" s="156"/>
      <c r="IA25" s="156"/>
      <c r="IB25" s="156"/>
      <c r="IC25" s="153"/>
      <c r="ID25" s="153"/>
      <c r="IE25" s="153"/>
      <c r="IF25" s="153"/>
      <c r="IG25" s="153"/>
      <c r="IH25" s="153"/>
      <c r="II25" s="153"/>
      <c r="IJ25" s="153"/>
      <c r="IK25" s="153"/>
    </row>
    <row r="26" spans="1:245" ht="14.1" customHeight="1">
      <c r="A26" s="159"/>
      <c r="B26" s="194">
        <f>'[1]بيانات أساسية'!B27</f>
        <v>17</v>
      </c>
      <c r="C26" s="194"/>
      <c r="D26" s="201" t="s">
        <v>110</v>
      </c>
      <c r="E26" s="201"/>
      <c r="F26" s="201"/>
      <c r="G26" s="201"/>
      <c r="H26" s="201"/>
      <c r="I26" s="201"/>
      <c r="J26" s="193">
        <v>30125</v>
      </c>
      <c r="K26" s="193"/>
      <c r="L26" s="193"/>
      <c r="M26" s="193"/>
      <c r="N26" s="193"/>
      <c r="O26" s="193"/>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160"/>
      <c r="AU26" s="160"/>
      <c r="AV26" s="160"/>
      <c r="AW26" s="160"/>
      <c r="AX26" s="160"/>
      <c r="AY26" s="160"/>
      <c r="AZ26" s="160"/>
      <c r="BA26" s="160"/>
      <c r="BB26" s="153"/>
      <c r="BC26" s="159"/>
      <c r="BD26" s="194">
        <v>17</v>
      </c>
      <c r="BE26" s="194"/>
      <c r="BF26" s="198" t="str">
        <f t="shared" si="0"/>
        <v>يحيى عبده مجرشي</v>
      </c>
      <c r="BG26" s="199"/>
      <c r="BH26" s="199"/>
      <c r="BI26" s="199"/>
      <c r="BJ26" s="199"/>
      <c r="BK26" s="200"/>
      <c r="BL26" s="193">
        <f t="shared" si="1"/>
        <v>30125</v>
      </c>
      <c r="BM26" s="193"/>
      <c r="BN26" s="193"/>
      <c r="BO26" s="193"/>
      <c r="BP26" s="193"/>
      <c r="BQ26" s="193"/>
      <c r="BR26" s="160"/>
      <c r="BS26" s="160"/>
      <c r="BT26" s="160"/>
      <c r="BU26" s="160"/>
      <c r="BV26" s="160"/>
      <c r="BW26" s="160"/>
      <c r="BX26" s="160"/>
      <c r="BY26" s="160"/>
      <c r="BZ26" s="160"/>
      <c r="CA26" s="160"/>
      <c r="CB26" s="160"/>
      <c r="CC26" s="160"/>
      <c r="CD26" s="160"/>
      <c r="CE26" s="160"/>
      <c r="CF26" s="160"/>
      <c r="CG26" s="160"/>
      <c r="CH26" s="160"/>
      <c r="CI26" s="160"/>
      <c r="CJ26" s="160"/>
      <c r="CK26" s="160"/>
      <c r="CL26" s="160"/>
      <c r="CM26" s="160"/>
      <c r="CN26" s="160"/>
      <c r="CO26" s="160"/>
      <c r="CP26" s="160"/>
      <c r="CQ26" s="160"/>
      <c r="CR26" s="160"/>
      <c r="CS26" s="160"/>
      <c r="CT26" s="160"/>
      <c r="CU26" s="160"/>
      <c r="CV26" s="160"/>
      <c r="CW26" s="160"/>
      <c r="CX26" s="160"/>
      <c r="CY26" s="160"/>
      <c r="CZ26" s="160"/>
      <c r="DA26" s="160"/>
      <c r="DB26" s="160"/>
      <c r="DC26" s="160"/>
      <c r="DD26" s="153"/>
      <c r="DE26" s="159"/>
      <c r="DF26" s="198">
        <v>17</v>
      </c>
      <c r="DG26" s="200"/>
      <c r="DH26" s="198" t="str">
        <f t="shared" si="2"/>
        <v>يحيى عبده مجرشي</v>
      </c>
      <c r="DI26" s="199"/>
      <c r="DJ26" s="199"/>
      <c r="DK26" s="199"/>
      <c r="DL26" s="199"/>
      <c r="DM26" s="200"/>
      <c r="DN26" s="195">
        <f t="shared" si="3"/>
        <v>30125</v>
      </c>
      <c r="DO26" s="196"/>
      <c r="DP26" s="196"/>
      <c r="DQ26" s="196"/>
      <c r="DR26" s="196"/>
      <c r="DS26" s="197"/>
      <c r="DT26" s="160"/>
      <c r="DU26" s="160"/>
      <c r="DV26" s="160"/>
      <c r="DW26" s="160"/>
      <c r="DX26" s="160"/>
      <c r="DY26" s="160"/>
      <c r="DZ26" s="160"/>
      <c r="EA26" s="160"/>
      <c r="EB26" s="160"/>
      <c r="EC26" s="160"/>
      <c r="ED26" s="160"/>
      <c r="EE26" s="160"/>
      <c r="EF26" s="160"/>
      <c r="EG26" s="160"/>
      <c r="EH26" s="160"/>
      <c r="EI26" s="160"/>
      <c r="EJ26" s="154"/>
      <c r="EK26" s="154"/>
      <c r="EL26" s="154"/>
      <c r="EM26" s="154"/>
      <c r="EN26" s="154"/>
      <c r="EO26" s="154"/>
      <c r="EP26" s="154"/>
      <c r="EQ26" s="154"/>
      <c r="ER26" s="154"/>
      <c r="ES26" s="154"/>
      <c r="ET26" s="154"/>
      <c r="EU26" s="154"/>
      <c r="EV26" s="154"/>
      <c r="EW26" s="154"/>
      <c r="EX26" s="154"/>
      <c r="EY26" s="154"/>
      <c r="EZ26" s="154"/>
      <c r="FA26" s="154"/>
      <c r="FB26" s="154"/>
      <c r="FC26" s="154"/>
      <c r="FD26" s="154"/>
      <c r="FE26" s="154"/>
      <c r="FF26" s="153"/>
      <c r="FG26" s="194">
        <v>17</v>
      </c>
      <c r="FH26" s="194"/>
      <c r="FI26" s="194" t="str">
        <f t="shared" si="4"/>
        <v>يحيى عبده مجرشي</v>
      </c>
      <c r="FJ26" s="194"/>
      <c r="FK26" s="194"/>
      <c r="FL26" s="194"/>
      <c r="FM26" s="194"/>
      <c r="FN26" s="194"/>
      <c r="FO26" s="193">
        <f t="shared" si="5"/>
        <v>30125</v>
      </c>
      <c r="FP26" s="193"/>
      <c r="FQ26" s="193"/>
      <c r="FR26" s="193"/>
      <c r="FS26" s="193"/>
      <c r="FT26" s="193"/>
      <c r="FU26" s="160"/>
      <c r="FV26" s="160"/>
      <c r="FW26" s="160"/>
      <c r="FX26" s="160"/>
      <c r="FY26" s="160"/>
      <c r="FZ26" s="160"/>
      <c r="GA26" s="160"/>
      <c r="GB26" s="160"/>
      <c r="GC26" s="160"/>
      <c r="GD26" s="160"/>
      <c r="GE26" s="160"/>
      <c r="GF26" s="160"/>
      <c r="GG26" s="160"/>
      <c r="GH26" s="160"/>
      <c r="GI26" s="160"/>
      <c r="GJ26" s="160"/>
      <c r="GK26" s="160"/>
      <c r="GL26" s="160"/>
      <c r="GM26" s="160"/>
      <c r="GN26" s="160"/>
      <c r="GO26" s="160"/>
      <c r="GP26" s="160"/>
      <c r="GQ26" s="160"/>
      <c r="GR26" s="160"/>
      <c r="GS26" s="160"/>
      <c r="GT26" s="160"/>
      <c r="GU26" s="160"/>
      <c r="GV26" s="160"/>
      <c r="GW26" s="160"/>
      <c r="GX26" s="160"/>
      <c r="GY26" s="160"/>
      <c r="GZ26" s="160"/>
      <c r="HA26" s="160"/>
      <c r="HB26" s="160"/>
      <c r="HC26" s="160"/>
      <c r="HD26" s="160"/>
      <c r="HE26" s="158"/>
      <c r="HF26" s="158"/>
      <c r="HG26" s="157"/>
      <c r="HH26" s="157"/>
      <c r="HI26" s="157"/>
      <c r="HJ26" s="157"/>
      <c r="HK26" s="157"/>
      <c r="HL26" s="157"/>
      <c r="HM26" s="156"/>
      <c r="HN26" s="156"/>
      <c r="HO26" s="156"/>
      <c r="HP26" s="156"/>
      <c r="HQ26" s="156"/>
      <c r="HR26" s="156"/>
      <c r="HS26" s="156"/>
      <c r="HT26" s="156"/>
      <c r="HU26" s="156"/>
      <c r="HV26" s="156"/>
      <c r="HW26" s="156"/>
      <c r="HX26" s="156"/>
      <c r="HY26" s="156"/>
      <c r="HZ26" s="156"/>
      <c r="IA26" s="156"/>
      <c r="IB26" s="156"/>
      <c r="IC26" s="153"/>
      <c r="ID26" s="153"/>
      <c r="IE26" s="153"/>
      <c r="IF26" s="153"/>
      <c r="IG26" s="153"/>
      <c r="IH26" s="153"/>
      <c r="II26" s="153"/>
      <c r="IJ26" s="153"/>
      <c r="IK26" s="153"/>
    </row>
    <row r="27" spans="1:245" ht="14.1" customHeight="1">
      <c r="A27" s="159"/>
      <c r="B27" s="194">
        <f>'[1]بيانات أساسية'!B28</f>
        <v>18</v>
      </c>
      <c r="C27" s="194"/>
      <c r="D27" s="201">
        <f>'[1]بيانات أساسية'!C28</f>
        <v>0</v>
      </c>
      <c r="E27" s="201"/>
      <c r="F27" s="201"/>
      <c r="G27" s="201"/>
      <c r="H27" s="201"/>
      <c r="I27" s="201"/>
      <c r="J27" s="193">
        <f>'[1]بيانات أساسية'!E28</f>
        <v>0</v>
      </c>
      <c r="K27" s="193"/>
      <c r="L27" s="193"/>
      <c r="M27" s="193"/>
      <c r="N27" s="193"/>
      <c r="O27" s="193"/>
      <c r="P27" s="160"/>
      <c r="Q27" s="161"/>
      <c r="R27" s="160"/>
      <c r="S27" s="160"/>
      <c r="T27" s="160"/>
      <c r="U27" s="160"/>
      <c r="V27" s="160"/>
      <c r="W27" s="160"/>
      <c r="X27" s="160"/>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160"/>
      <c r="AU27" s="160"/>
      <c r="AV27" s="160"/>
      <c r="AW27" s="160"/>
      <c r="AX27" s="160"/>
      <c r="AY27" s="160"/>
      <c r="AZ27" s="160"/>
      <c r="BA27" s="160"/>
      <c r="BB27" s="153"/>
      <c r="BC27" s="159"/>
      <c r="BD27" s="194">
        <v>18</v>
      </c>
      <c r="BE27" s="194"/>
      <c r="BF27" s="198">
        <f>'[1]بيانات أساسية'!C28</f>
        <v>0</v>
      </c>
      <c r="BG27" s="199"/>
      <c r="BH27" s="199"/>
      <c r="BI27" s="199"/>
      <c r="BJ27" s="199"/>
      <c r="BK27" s="200"/>
      <c r="BL27" s="193">
        <f>'[1]بيانات أساسية'!E28</f>
        <v>0</v>
      </c>
      <c r="BM27" s="193"/>
      <c r="BN27" s="193"/>
      <c r="BO27" s="193"/>
      <c r="BP27" s="193"/>
      <c r="BQ27" s="193"/>
      <c r="BR27" s="160"/>
      <c r="BS27" s="160"/>
      <c r="BT27" s="160"/>
      <c r="BU27" s="160"/>
      <c r="BV27" s="160"/>
      <c r="BW27" s="160"/>
      <c r="BX27" s="160"/>
      <c r="BY27" s="160"/>
      <c r="BZ27" s="160"/>
      <c r="CA27" s="160"/>
      <c r="CB27" s="160"/>
      <c r="CC27" s="160"/>
      <c r="CD27" s="160"/>
      <c r="CE27" s="160"/>
      <c r="CF27" s="160"/>
      <c r="CG27" s="160"/>
      <c r="CH27" s="160"/>
      <c r="CI27" s="160"/>
      <c r="CJ27" s="160"/>
      <c r="CK27" s="160"/>
      <c r="CL27" s="160"/>
      <c r="CM27" s="160"/>
      <c r="CN27" s="160"/>
      <c r="CO27" s="160"/>
      <c r="CP27" s="160"/>
      <c r="CQ27" s="160"/>
      <c r="CR27" s="160"/>
      <c r="CS27" s="160"/>
      <c r="CT27" s="160"/>
      <c r="CU27" s="160"/>
      <c r="CV27" s="160"/>
      <c r="CW27" s="160"/>
      <c r="CX27" s="160"/>
      <c r="CY27" s="160"/>
      <c r="CZ27" s="160"/>
      <c r="DA27" s="160"/>
      <c r="DB27" s="160"/>
      <c r="DC27" s="160"/>
      <c r="DD27" s="153"/>
      <c r="DE27" s="159"/>
      <c r="DF27" s="198">
        <v>18</v>
      </c>
      <c r="DG27" s="200"/>
      <c r="DH27" s="198">
        <f>'[1]بيانات أساسية'!C28</f>
        <v>0</v>
      </c>
      <c r="DI27" s="199"/>
      <c r="DJ27" s="199"/>
      <c r="DK27" s="199"/>
      <c r="DL27" s="199"/>
      <c r="DM27" s="200"/>
      <c r="DN27" s="195">
        <f>'[1]بيانات أساسية'!E28</f>
        <v>0</v>
      </c>
      <c r="DO27" s="196"/>
      <c r="DP27" s="196"/>
      <c r="DQ27" s="196"/>
      <c r="DR27" s="196"/>
      <c r="DS27" s="197"/>
      <c r="DT27" s="160"/>
      <c r="DU27" s="160"/>
      <c r="DV27" s="160"/>
      <c r="DW27" s="160"/>
      <c r="DX27" s="160"/>
      <c r="DY27" s="160"/>
      <c r="DZ27" s="160"/>
      <c r="EA27" s="160"/>
      <c r="EB27" s="160"/>
      <c r="EC27" s="160"/>
      <c r="ED27" s="160"/>
      <c r="EE27" s="160"/>
      <c r="EF27" s="160"/>
      <c r="EG27" s="160"/>
      <c r="EH27" s="160"/>
      <c r="EI27" s="160"/>
      <c r="EJ27" s="154"/>
      <c r="EK27" s="154"/>
      <c r="EL27" s="154"/>
      <c r="EM27" s="154"/>
      <c r="EN27" s="154"/>
      <c r="EO27" s="154"/>
      <c r="EP27" s="154"/>
      <c r="EQ27" s="154"/>
      <c r="ER27" s="154"/>
      <c r="ES27" s="154"/>
      <c r="ET27" s="154"/>
      <c r="EU27" s="154"/>
      <c r="EV27" s="154"/>
      <c r="EW27" s="154"/>
      <c r="EX27" s="154"/>
      <c r="EY27" s="154"/>
      <c r="EZ27" s="154"/>
      <c r="FA27" s="154"/>
      <c r="FB27" s="154"/>
      <c r="FC27" s="154"/>
      <c r="FD27" s="154"/>
      <c r="FE27" s="154"/>
      <c r="FF27" s="153"/>
      <c r="FG27" s="194">
        <v>18</v>
      </c>
      <c r="FH27" s="194"/>
      <c r="FI27" s="194">
        <f>'[1]بيانات أساسية'!C28</f>
        <v>0</v>
      </c>
      <c r="FJ27" s="194"/>
      <c r="FK27" s="194"/>
      <c r="FL27" s="194"/>
      <c r="FM27" s="194"/>
      <c r="FN27" s="194"/>
      <c r="FO27" s="193">
        <f>'[1]بيانات أساسية'!E28</f>
        <v>0</v>
      </c>
      <c r="FP27" s="193"/>
      <c r="FQ27" s="193"/>
      <c r="FR27" s="193"/>
      <c r="FS27" s="193"/>
      <c r="FT27" s="193"/>
      <c r="FU27" s="160"/>
      <c r="FV27" s="160"/>
      <c r="FW27" s="160"/>
      <c r="FX27" s="160"/>
      <c r="FY27" s="160"/>
      <c r="FZ27" s="160"/>
      <c r="GA27" s="160"/>
      <c r="GB27" s="160"/>
      <c r="GC27" s="160"/>
      <c r="GD27" s="160"/>
      <c r="GE27" s="160"/>
      <c r="GF27" s="160"/>
      <c r="GG27" s="160"/>
      <c r="GH27" s="160"/>
      <c r="GI27" s="160"/>
      <c r="GJ27" s="160"/>
      <c r="GK27" s="160"/>
      <c r="GL27" s="160"/>
      <c r="GM27" s="160"/>
      <c r="GN27" s="160"/>
      <c r="GO27" s="160"/>
      <c r="GP27" s="160"/>
      <c r="GQ27" s="160"/>
      <c r="GR27" s="160"/>
      <c r="GS27" s="160"/>
      <c r="GT27" s="160"/>
      <c r="GU27" s="160"/>
      <c r="GV27" s="160"/>
      <c r="GW27" s="160"/>
      <c r="GX27" s="160"/>
      <c r="GY27" s="160"/>
      <c r="GZ27" s="160"/>
      <c r="HA27" s="160"/>
      <c r="HB27" s="160"/>
      <c r="HC27" s="160"/>
      <c r="HD27" s="160"/>
      <c r="HE27" s="158"/>
      <c r="HF27" s="158"/>
      <c r="HG27" s="157"/>
      <c r="HH27" s="157"/>
      <c r="HI27" s="157"/>
      <c r="HJ27" s="157"/>
      <c r="HK27" s="157"/>
      <c r="HL27" s="157"/>
      <c r="HM27" s="156"/>
      <c r="HN27" s="156"/>
      <c r="HO27" s="156"/>
      <c r="HP27" s="156"/>
      <c r="HQ27" s="156"/>
      <c r="HR27" s="156"/>
      <c r="HS27" s="156"/>
      <c r="HT27" s="156"/>
      <c r="HU27" s="156"/>
      <c r="HV27" s="156"/>
      <c r="HW27" s="156"/>
      <c r="HX27" s="156"/>
      <c r="HY27" s="156"/>
      <c r="HZ27" s="156"/>
      <c r="IA27" s="156"/>
      <c r="IB27" s="156"/>
      <c r="IC27" s="153"/>
      <c r="ID27" s="153"/>
      <c r="IE27" s="153"/>
      <c r="IF27" s="153"/>
      <c r="IG27" s="153"/>
      <c r="IH27" s="153"/>
      <c r="II27" s="153"/>
      <c r="IJ27" s="153"/>
      <c r="IK27" s="153"/>
    </row>
    <row r="28" spans="1:245" ht="14.1" customHeight="1">
      <c r="A28" s="159"/>
      <c r="B28" s="194">
        <f>'[1]بيانات أساسية'!B29</f>
        <v>19</v>
      </c>
      <c r="C28" s="194"/>
      <c r="D28" s="201">
        <f>'[1]بيانات أساسية'!C29</f>
        <v>0</v>
      </c>
      <c r="E28" s="201"/>
      <c r="F28" s="201"/>
      <c r="G28" s="201"/>
      <c r="H28" s="201"/>
      <c r="I28" s="201"/>
      <c r="J28" s="193">
        <f>'[1]بيانات أساسية'!E29</f>
        <v>0</v>
      </c>
      <c r="K28" s="193"/>
      <c r="L28" s="193"/>
      <c r="M28" s="193"/>
      <c r="N28" s="193"/>
      <c r="O28" s="193"/>
      <c r="P28" s="160"/>
      <c r="Q28" s="160"/>
      <c r="R28" s="160"/>
      <c r="S28" s="160"/>
      <c r="T28" s="160"/>
      <c r="U28" s="160"/>
      <c r="V28" s="160"/>
      <c r="W28" s="160"/>
      <c r="X28" s="160"/>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160"/>
      <c r="AU28" s="160"/>
      <c r="AV28" s="160"/>
      <c r="AW28" s="160"/>
      <c r="AX28" s="160"/>
      <c r="AY28" s="160"/>
      <c r="AZ28" s="160"/>
      <c r="BA28" s="160"/>
      <c r="BB28" s="153"/>
      <c r="BC28" s="159"/>
      <c r="BD28" s="194">
        <v>19</v>
      </c>
      <c r="BE28" s="194"/>
      <c r="BF28" s="198">
        <f>'[1]بيانات أساسية'!C29</f>
        <v>0</v>
      </c>
      <c r="BG28" s="199"/>
      <c r="BH28" s="199"/>
      <c r="BI28" s="199"/>
      <c r="BJ28" s="199"/>
      <c r="BK28" s="200"/>
      <c r="BL28" s="193">
        <f>'[1]بيانات أساسية'!E29</f>
        <v>0</v>
      </c>
      <c r="BM28" s="193"/>
      <c r="BN28" s="193"/>
      <c r="BO28" s="193"/>
      <c r="BP28" s="193"/>
      <c r="BQ28" s="193"/>
      <c r="BR28" s="160"/>
      <c r="BS28" s="160"/>
      <c r="BT28" s="160"/>
      <c r="BU28" s="160"/>
      <c r="BV28" s="160"/>
      <c r="BW28" s="160"/>
      <c r="BX28" s="160"/>
      <c r="BY28" s="160"/>
      <c r="BZ28" s="160"/>
      <c r="CA28" s="160"/>
      <c r="CB28" s="160"/>
      <c r="CC28" s="160"/>
      <c r="CD28" s="160"/>
      <c r="CE28" s="160"/>
      <c r="CF28" s="160"/>
      <c r="CG28" s="160"/>
      <c r="CH28" s="160"/>
      <c r="CI28" s="160"/>
      <c r="CJ28" s="160"/>
      <c r="CK28" s="160"/>
      <c r="CL28" s="160"/>
      <c r="CM28" s="160"/>
      <c r="CN28" s="160"/>
      <c r="CO28" s="160"/>
      <c r="CP28" s="160"/>
      <c r="CQ28" s="160"/>
      <c r="CR28" s="160"/>
      <c r="CS28" s="160"/>
      <c r="CT28" s="160"/>
      <c r="CU28" s="160"/>
      <c r="CV28" s="160"/>
      <c r="CW28" s="160"/>
      <c r="CX28" s="160"/>
      <c r="CY28" s="160"/>
      <c r="CZ28" s="160"/>
      <c r="DA28" s="160"/>
      <c r="DB28" s="160"/>
      <c r="DC28" s="160"/>
      <c r="DD28" s="153"/>
      <c r="DE28" s="159"/>
      <c r="DF28" s="198">
        <v>19</v>
      </c>
      <c r="DG28" s="200"/>
      <c r="DH28" s="198">
        <f>'[1]بيانات أساسية'!C29</f>
        <v>0</v>
      </c>
      <c r="DI28" s="199"/>
      <c r="DJ28" s="199"/>
      <c r="DK28" s="199"/>
      <c r="DL28" s="199"/>
      <c r="DM28" s="200"/>
      <c r="DN28" s="195">
        <f>'[1]بيانات أساسية'!E29</f>
        <v>0</v>
      </c>
      <c r="DO28" s="196"/>
      <c r="DP28" s="196"/>
      <c r="DQ28" s="196"/>
      <c r="DR28" s="196"/>
      <c r="DS28" s="197"/>
      <c r="DT28" s="160"/>
      <c r="DU28" s="160"/>
      <c r="DV28" s="160"/>
      <c r="DW28" s="160"/>
      <c r="DX28" s="160"/>
      <c r="DY28" s="160"/>
      <c r="DZ28" s="160"/>
      <c r="EA28" s="160"/>
      <c r="EB28" s="160"/>
      <c r="EC28" s="160"/>
      <c r="ED28" s="160"/>
      <c r="EE28" s="160"/>
      <c r="EF28" s="160"/>
      <c r="EG28" s="160"/>
      <c r="EH28" s="160"/>
      <c r="EI28" s="160"/>
      <c r="EJ28" s="154"/>
      <c r="EK28" s="154"/>
      <c r="EL28" s="154"/>
      <c r="EM28" s="154"/>
      <c r="EN28" s="154"/>
      <c r="EO28" s="154"/>
      <c r="EP28" s="154"/>
      <c r="EQ28" s="154"/>
      <c r="ER28" s="154"/>
      <c r="ES28" s="154"/>
      <c r="ET28" s="154"/>
      <c r="EU28" s="154"/>
      <c r="EV28" s="154"/>
      <c r="EW28" s="154"/>
      <c r="EX28" s="154"/>
      <c r="EY28" s="154"/>
      <c r="EZ28" s="154"/>
      <c r="FA28" s="154"/>
      <c r="FB28" s="154"/>
      <c r="FC28" s="154"/>
      <c r="FD28" s="154"/>
      <c r="FE28" s="154"/>
      <c r="FF28" s="153"/>
      <c r="FG28" s="194">
        <v>19</v>
      </c>
      <c r="FH28" s="194"/>
      <c r="FI28" s="194">
        <f>'[1]بيانات أساسية'!C29</f>
        <v>0</v>
      </c>
      <c r="FJ28" s="194"/>
      <c r="FK28" s="194"/>
      <c r="FL28" s="194"/>
      <c r="FM28" s="194"/>
      <c r="FN28" s="194"/>
      <c r="FO28" s="193">
        <f>'[1]بيانات أساسية'!E29</f>
        <v>0</v>
      </c>
      <c r="FP28" s="193"/>
      <c r="FQ28" s="193"/>
      <c r="FR28" s="193"/>
      <c r="FS28" s="193"/>
      <c r="FT28" s="193"/>
      <c r="FU28" s="160"/>
      <c r="FV28" s="160"/>
      <c r="FW28" s="160"/>
      <c r="FX28" s="160"/>
      <c r="FY28" s="160"/>
      <c r="FZ28" s="160"/>
      <c r="GA28" s="160"/>
      <c r="GB28" s="160"/>
      <c r="GC28" s="160"/>
      <c r="GD28" s="160"/>
      <c r="GE28" s="160"/>
      <c r="GF28" s="160"/>
      <c r="GG28" s="160"/>
      <c r="GH28" s="160"/>
      <c r="GI28" s="160"/>
      <c r="GJ28" s="160"/>
      <c r="GK28" s="160"/>
      <c r="GL28" s="160"/>
      <c r="GM28" s="160"/>
      <c r="GN28" s="160"/>
      <c r="GO28" s="160"/>
      <c r="GP28" s="160"/>
      <c r="GQ28" s="160"/>
      <c r="GR28" s="160"/>
      <c r="GS28" s="160"/>
      <c r="GT28" s="160"/>
      <c r="GU28" s="160"/>
      <c r="GV28" s="160"/>
      <c r="GW28" s="160"/>
      <c r="GX28" s="160"/>
      <c r="GY28" s="160"/>
      <c r="GZ28" s="160"/>
      <c r="HA28" s="160"/>
      <c r="HB28" s="160"/>
      <c r="HC28" s="160"/>
      <c r="HD28" s="160"/>
      <c r="HE28" s="158"/>
      <c r="HF28" s="158"/>
      <c r="HG28" s="157"/>
      <c r="HH28" s="157"/>
      <c r="HI28" s="157"/>
      <c r="HJ28" s="157"/>
      <c r="HK28" s="157"/>
      <c r="HL28" s="157"/>
      <c r="HM28" s="156"/>
      <c r="HN28" s="156"/>
      <c r="HO28" s="156"/>
      <c r="HP28" s="156"/>
      <c r="HQ28" s="156"/>
      <c r="HR28" s="156"/>
      <c r="HS28" s="156"/>
      <c r="HT28" s="156"/>
      <c r="HU28" s="156"/>
      <c r="HV28" s="156"/>
      <c r="HW28" s="156"/>
      <c r="HX28" s="156"/>
      <c r="HY28" s="156"/>
      <c r="HZ28" s="156"/>
      <c r="IA28" s="156"/>
      <c r="IB28" s="156"/>
      <c r="IC28" s="153"/>
      <c r="ID28" s="153"/>
      <c r="IE28" s="153"/>
      <c r="IF28" s="153"/>
      <c r="IG28" s="153"/>
      <c r="IH28" s="153"/>
      <c r="II28" s="153"/>
      <c r="IJ28" s="153"/>
      <c r="IK28" s="153"/>
    </row>
    <row r="29" spans="1:245" ht="14.1" customHeight="1">
      <c r="A29" s="159"/>
      <c r="B29" s="194">
        <f>'[1]بيانات أساسية'!B30</f>
        <v>20</v>
      </c>
      <c r="C29" s="194"/>
      <c r="D29" s="201">
        <f>'[1]بيانات أساسية'!C30</f>
        <v>0</v>
      </c>
      <c r="E29" s="201"/>
      <c r="F29" s="201"/>
      <c r="G29" s="201"/>
      <c r="H29" s="201"/>
      <c r="I29" s="201"/>
      <c r="J29" s="193">
        <f>'[1]بيانات أساسية'!E30</f>
        <v>0</v>
      </c>
      <c r="K29" s="193"/>
      <c r="L29" s="193"/>
      <c r="M29" s="193"/>
      <c r="N29" s="193"/>
      <c r="O29" s="193"/>
      <c r="P29" s="160"/>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160"/>
      <c r="AW29" s="160"/>
      <c r="AX29" s="160"/>
      <c r="AY29" s="160"/>
      <c r="AZ29" s="160"/>
      <c r="BA29" s="160"/>
      <c r="BB29" s="153"/>
      <c r="BC29" s="159"/>
      <c r="BD29" s="194">
        <v>20</v>
      </c>
      <c r="BE29" s="194"/>
      <c r="BF29" s="198">
        <f>'[1]بيانات أساسية'!C30</f>
        <v>0</v>
      </c>
      <c r="BG29" s="199"/>
      <c r="BH29" s="199"/>
      <c r="BI29" s="199"/>
      <c r="BJ29" s="199"/>
      <c r="BK29" s="200"/>
      <c r="BL29" s="193">
        <f>'[1]بيانات أساسية'!E30</f>
        <v>0</v>
      </c>
      <c r="BM29" s="193"/>
      <c r="BN29" s="193"/>
      <c r="BO29" s="193"/>
      <c r="BP29" s="193"/>
      <c r="BQ29" s="193"/>
      <c r="BR29" s="160"/>
      <c r="BS29" s="160"/>
      <c r="BT29" s="160"/>
      <c r="BU29" s="160"/>
      <c r="BV29" s="160"/>
      <c r="BW29" s="160"/>
      <c r="BX29" s="160"/>
      <c r="BY29" s="160"/>
      <c r="BZ29" s="160"/>
      <c r="CA29" s="160"/>
      <c r="CB29" s="160"/>
      <c r="CC29" s="160"/>
      <c r="CD29" s="160"/>
      <c r="CE29" s="160"/>
      <c r="CF29" s="160"/>
      <c r="CG29" s="160"/>
      <c r="CH29" s="160"/>
      <c r="CI29" s="160"/>
      <c r="CJ29" s="160"/>
      <c r="CK29" s="160"/>
      <c r="CL29" s="160"/>
      <c r="CM29" s="160"/>
      <c r="CN29" s="160"/>
      <c r="CO29" s="160"/>
      <c r="CP29" s="160"/>
      <c r="CQ29" s="160"/>
      <c r="CR29" s="160"/>
      <c r="CS29" s="160"/>
      <c r="CT29" s="160"/>
      <c r="CU29" s="160"/>
      <c r="CV29" s="160"/>
      <c r="CW29" s="160"/>
      <c r="CX29" s="160"/>
      <c r="CY29" s="160"/>
      <c r="CZ29" s="160"/>
      <c r="DA29" s="160"/>
      <c r="DB29" s="160"/>
      <c r="DC29" s="160"/>
      <c r="DD29" s="153"/>
      <c r="DE29" s="159"/>
      <c r="DF29" s="198">
        <v>20</v>
      </c>
      <c r="DG29" s="200"/>
      <c r="DH29" s="198">
        <f>'[1]بيانات أساسية'!C30</f>
        <v>0</v>
      </c>
      <c r="DI29" s="199"/>
      <c r="DJ29" s="199"/>
      <c r="DK29" s="199"/>
      <c r="DL29" s="199"/>
      <c r="DM29" s="200"/>
      <c r="DN29" s="195">
        <f>'[1]بيانات أساسية'!E30</f>
        <v>0</v>
      </c>
      <c r="DO29" s="196"/>
      <c r="DP29" s="196"/>
      <c r="DQ29" s="196"/>
      <c r="DR29" s="196"/>
      <c r="DS29" s="197"/>
      <c r="DT29" s="160"/>
      <c r="DU29" s="160"/>
      <c r="DV29" s="160"/>
      <c r="DW29" s="160"/>
      <c r="DX29" s="160"/>
      <c r="DY29" s="160"/>
      <c r="DZ29" s="160"/>
      <c r="EA29" s="160"/>
      <c r="EB29" s="160"/>
      <c r="EC29" s="160"/>
      <c r="ED29" s="160"/>
      <c r="EE29" s="160"/>
      <c r="EF29" s="160"/>
      <c r="EG29" s="160"/>
      <c r="EH29" s="160"/>
      <c r="EI29" s="160"/>
      <c r="EJ29" s="154"/>
      <c r="EK29" s="154"/>
      <c r="EL29" s="154"/>
      <c r="EM29" s="154"/>
      <c r="EN29" s="154"/>
      <c r="EO29" s="154"/>
      <c r="EP29" s="154"/>
      <c r="EQ29" s="154"/>
      <c r="ER29" s="154"/>
      <c r="ES29" s="154"/>
      <c r="ET29" s="154"/>
      <c r="EU29" s="154"/>
      <c r="EV29" s="154"/>
      <c r="EW29" s="154"/>
      <c r="EX29" s="154"/>
      <c r="EY29" s="154"/>
      <c r="EZ29" s="154"/>
      <c r="FA29" s="154"/>
      <c r="FB29" s="154"/>
      <c r="FC29" s="154"/>
      <c r="FD29" s="154"/>
      <c r="FE29" s="154"/>
      <c r="FF29" s="153"/>
      <c r="FG29" s="194">
        <v>20</v>
      </c>
      <c r="FH29" s="194"/>
      <c r="FI29" s="194">
        <f>'[1]بيانات أساسية'!C30</f>
        <v>0</v>
      </c>
      <c r="FJ29" s="194"/>
      <c r="FK29" s="194"/>
      <c r="FL29" s="194"/>
      <c r="FM29" s="194"/>
      <c r="FN29" s="194"/>
      <c r="FO29" s="193">
        <f>'[1]بيانات أساسية'!E30</f>
        <v>0</v>
      </c>
      <c r="FP29" s="193"/>
      <c r="FQ29" s="193"/>
      <c r="FR29" s="193"/>
      <c r="FS29" s="193"/>
      <c r="FT29" s="193"/>
      <c r="FU29" s="160"/>
      <c r="FV29" s="160"/>
      <c r="FW29" s="160"/>
      <c r="FX29" s="160"/>
      <c r="FY29" s="160"/>
      <c r="FZ29" s="160"/>
      <c r="GA29" s="160"/>
      <c r="GB29" s="160"/>
      <c r="GC29" s="160"/>
      <c r="GD29" s="160"/>
      <c r="GE29" s="160"/>
      <c r="GF29" s="160"/>
      <c r="GG29" s="160"/>
      <c r="GH29" s="160"/>
      <c r="GI29" s="160"/>
      <c r="GJ29" s="160"/>
      <c r="GK29" s="160"/>
      <c r="GL29" s="160"/>
      <c r="GM29" s="160"/>
      <c r="GN29" s="160"/>
      <c r="GO29" s="160"/>
      <c r="GP29" s="160"/>
      <c r="GQ29" s="160"/>
      <c r="GR29" s="160"/>
      <c r="GS29" s="160"/>
      <c r="GT29" s="160"/>
      <c r="GU29" s="160"/>
      <c r="GV29" s="160"/>
      <c r="GW29" s="160"/>
      <c r="GX29" s="160"/>
      <c r="GY29" s="160"/>
      <c r="GZ29" s="160"/>
      <c r="HA29" s="160"/>
      <c r="HB29" s="160"/>
      <c r="HC29" s="160"/>
      <c r="HD29" s="160"/>
      <c r="HE29" s="158"/>
      <c r="HF29" s="158"/>
      <c r="HG29" s="157"/>
      <c r="HH29" s="157"/>
      <c r="HI29" s="157"/>
      <c r="HJ29" s="157"/>
      <c r="HK29" s="157"/>
      <c r="HL29" s="157"/>
      <c r="HM29" s="156"/>
      <c r="HN29" s="156"/>
      <c r="HO29" s="156"/>
      <c r="HP29" s="156"/>
      <c r="HQ29" s="156"/>
      <c r="HR29" s="156"/>
      <c r="HS29" s="156"/>
      <c r="HT29" s="156"/>
      <c r="HU29" s="156"/>
      <c r="HV29" s="156"/>
      <c r="HW29" s="156"/>
      <c r="HX29" s="156"/>
      <c r="HY29" s="156"/>
      <c r="HZ29" s="156"/>
      <c r="IA29" s="156"/>
      <c r="IB29" s="156"/>
      <c r="IC29" s="153"/>
      <c r="ID29" s="153"/>
      <c r="IE29" s="153"/>
      <c r="IF29" s="153"/>
      <c r="IG29" s="153"/>
      <c r="IH29" s="153"/>
      <c r="II29" s="153"/>
      <c r="IJ29" s="153"/>
      <c r="IK29" s="153"/>
    </row>
    <row r="30" spans="1:245" ht="14.1" customHeight="1">
      <c r="A30" s="159"/>
      <c r="B30" s="194">
        <f>'[1]بيانات أساسية'!B31</f>
        <v>21</v>
      </c>
      <c r="C30" s="194"/>
      <c r="D30" s="201">
        <f>'[1]بيانات أساسية'!C31</f>
        <v>0</v>
      </c>
      <c r="E30" s="201"/>
      <c r="F30" s="201"/>
      <c r="G30" s="201"/>
      <c r="H30" s="201"/>
      <c r="I30" s="201"/>
      <c r="J30" s="193">
        <f>'[1]بيانات أساسية'!E31</f>
        <v>0</v>
      </c>
      <c r="K30" s="193"/>
      <c r="L30" s="193"/>
      <c r="M30" s="193"/>
      <c r="N30" s="193"/>
      <c r="O30" s="193"/>
      <c r="P30" s="160"/>
      <c r="Q30" s="160"/>
      <c r="R30" s="160"/>
      <c r="S30" s="160"/>
      <c r="T30" s="160"/>
      <c r="U30" s="160"/>
      <c r="V30" s="160"/>
      <c r="W30" s="160"/>
      <c r="X30" s="160"/>
      <c r="Y30" s="160"/>
      <c r="Z30" s="160"/>
      <c r="AA30" s="160"/>
      <c r="AB30" s="160"/>
      <c r="AC30" s="160"/>
      <c r="AD30" s="160"/>
      <c r="AE30" s="160"/>
      <c r="AF30" s="160"/>
      <c r="AG30" s="160"/>
      <c r="AH30" s="160"/>
      <c r="AI30" s="160"/>
      <c r="AJ30" s="160"/>
      <c r="AK30" s="160"/>
      <c r="AL30" s="160"/>
      <c r="AM30" s="160"/>
      <c r="AN30" s="160"/>
      <c r="AO30" s="160"/>
      <c r="AP30" s="160"/>
      <c r="AQ30" s="160"/>
      <c r="AR30" s="160"/>
      <c r="AS30" s="160"/>
      <c r="AT30" s="160"/>
      <c r="AU30" s="160"/>
      <c r="AV30" s="160"/>
      <c r="AW30" s="160"/>
      <c r="AX30" s="160"/>
      <c r="AY30" s="160"/>
      <c r="AZ30" s="160"/>
      <c r="BA30" s="160"/>
      <c r="BB30" s="153"/>
      <c r="BC30" s="159"/>
      <c r="BD30" s="194">
        <v>21</v>
      </c>
      <c r="BE30" s="194"/>
      <c r="BF30" s="198">
        <f>'[1]بيانات أساسية'!C31</f>
        <v>0</v>
      </c>
      <c r="BG30" s="199"/>
      <c r="BH30" s="199"/>
      <c r="BI30" s="199"/>
      <c r="BJ30" s="199"/>
      <c r="BK30" s="200"/>
      <c r="BL30" s="193">
        <f>'[1]بيانات أساسية'!E31</f>
        <v>0</v>
      </c>
      <c r="BM30" s="193"/>
      <c r="BN30" s="193"/>
      <c r="BO30" s="193"/>
      <c r="BP30" s="193"/>
      <c r="BQ30" s="193"/>
      <c r="BR30" s="160"/>
      <c r="BS30" s="160"/>
      <c r="BT30" s="160"/>
      <c r="BU30" s="160"/>
      <c r="BV30" s="160"/>
      <c r="BW30" s="160"/>
      <c r="BX30" s="160"/>
      <c r="BY30" s="160"/>
      <c r="BZ30" s="160"/>
      <c r="CA30" s="160"/>
      <c r="CB30" s="160"/>
      <c r="CC30" s="160"/>
      <c r="CD30" s="160"/>
      <c r="CE30" s="160"/>
      <c r="CF30" s="160"/>
      <c r="CG30" s="160"/>
      <c r="CH30" s="160"/>
      <c r="CI30" s="160"/>
      <c r="CJ30" s="160"/>
      <c r="CK30" s="160"/>
      <c r="CL30" s="160"/>
      <c r="CM30" s="160"/>
      <c r="CN30" s="160"/>
      <c r="CO30" s="160"/>
      <c r="CP30" s="160"/>
      <c r="CQ30" s="160"/>
      <c r="CR30" s="160"/>
      <c r="CS30" s="160"/>
      <c r="CT30" s="160"/>
      <c r="CU30" s="160"/>
      <c r="CV30" s="160"/>
      <c r="CW30" s="160"/>
      <c r="CX30" s="160"/>
      <c r="CY30" s="160"/>
      <c r="CZ30" s="160"/>
      <c r="DA30" s="160"/>
      <c r="DB30" s="160"/>
      <c r="DC30" s="160"/>
      <c r="DD30" s="153"/>
      <c r="DE30" s="159"/>
      <c r="DF30" s="198">
        <v>21</v>
      </c>
      <c r="DG30" s="200"/>
      <c r="DH30" s="198">
        <f>'[1]بيانات أساسية'!C31</f>
        <v>0</v>
      </c>
      <c r="DI30" s="199"/>
      <c r="DJ30" s="199"/>
      <c r="DK30" s="199"/>
      <c r="DL30" s="199"/>
      <c r="DM30" s="200"/>
      <c r="DN30" s="195">
        <f>'[1]بيانات أساسية'!E31</f>
        <v>0</v>
      </c>
      <c r="DO30" s="196"/>
      <c r="DP30" s="196"/>
      <c r="DQ30" s="196"/>
      <c r="DR30" s="196"/>
      <c r="DS30" s="197"/>
      <c r="DT30" s="160"/>
      <c r="DU30" s="160"/>
      <c r="DV30" s="160"/>
      <c r="DW30" s="160"/>
      <c r="DX30" s="160"/>
      <c r="DY30" s="160"/>
      <c r="DZ30" s="160"/>
      <c r="EA30" s="160"/>
      <c r="EB30" s="160"/>
      <c r="EC30" s="160"/>
      <c r="ED30" s="160"/>
      <c r="EE30" s="160"/>
      <c r="EF30" s="160"/>
      <c r="EG30" s="160"/>
      <c r="EH30" s="160"/>
      <c r="EI30" s="160"/>
      <c r="EJ30" s="154"/>
      <c r="EK30" s="154"/>
      <c r="EL30" s="154"/>
      <c r="EM30" s="154"/>
      <c r="EN30" s="154"/>
      <c r="EO30" s="154"/>
      <c r="EP30" s="154"/>
      <c r="EQ30" s="154"/>
      <c r="ER30" s="154"/>
      <c r="ES30" s="154"/>
      <c r="ET30" s="154"/>
      <c r="EU30" s="154"/>
      <c r="EV30" s="154"/>
      <c r="EW30" s="154"/>
      <c r="EX30" s="154"/>
      <c r="EY30" s="154"/>
      <c r="EZ30" s="154"/>
      <c r="FA30" s="154"/>
      <c r="FB30" s="154"/>
      <c r="FC30" s="154"/>
      <c r="FD30" s="154"/>
      <c r="FE30" s="154"/>
      <c r="FF30" s="153"/>
      <c r="FG30" s="194">
        <v>21</v>
      </c>
      <c r="FH30" s="194"/>
      <c r="FI30" s="194">
        <f>'[1]بيانات أساسية'!C31</f>
        <v>0</v>
      </c>
      <c r="FJ30" s="194"/>
      <c r="FK30" s="194"/>
      <c r="FL30" s="194"/>
      <c r="FM30" s="194"/>
      <c r="FN30" s="194"/>
      <c r="FO30" s="193">
        <f>'[1]بيانات أساسية'!E31</f>
        <v>0</v>
      </c>
      <c r="FP30" s="193"/>
      <c r="FQ30" s="193"/>
      <c r="FR30" s="193"/>
      <c r="FS30" s="193"/>
      <c r="FT30" s="193"/>
      <c r="FU30" s="160"/>
      <c r="FV30" s="160"/>
      <c r="FW30" s="160"/>
      <c r="FX30" s="160"/>
      <c r="FY30" s="160"/>
      <c r="FZ30" s="160"/>
      <c r="GA30" s="160"/>
      <c r="GB30" s="160"/>
      <c r="GC30" s="160"/>
      <c r="GD30" s="160"/>
      <c r="GE30" s="160"/>
      <c r="GF30" s="160"/>
      <c r="GG30" s="160"/>
      <c r="GH30" s="160"/>
      <c r="GI30" s="160"/>
      <c r="GJ30" s="160"/>
      <c r="GK30" s="160"/>
      <c r="GL30" s="160"/>
      <c r="GM30" s="160"/>
      <c r="GN30" s="160"/>
      <c r="GO30" s="160"/>
      <c r="GP30" s="160"/>
      <c r="GQ30" s="160"/>
      <c r="GR30" s="160"/>
      <c r="GS30" s="160"/>
      <c r="GT30" s="160"/>
      <c r="GU30" s="160"/>
      <c r="GV30" s="160"/>
      <c r="GW30" s="160"/>
      <c r="GX30" s="160"/>
      <c r="GY30" s="160"/>
      <c r="GZ30" s="160"/>
      <c r="HA30" s="160"/>
      <c r="HB30" s="160"/>
      <c r="HC30" s="160"/>
      <c r="HD30" s="160"/>
      <c r="HE30" s="158"/>
      <c r="HF30" s="158"/>
      <c r="HG30" s="157"/>
      <c r="HH30" s="157"/>
      <c r="HI30" s="157"/>
      <c r="HJ30" s="157"/>
      <c r="HK30" s="157"/>
      <c r="HL30" s="157"/>
      <c r="HM30" s="156"/>
      <c r="HN30" s="156"/>
      <c r="HO30" s="156"/>
      <c r="HP30" s="156"/>
      <c r="HQ30" s="156"/>
      <c r="HR30" s="156"/>
      <c r="HS30" s="156"/>
      <c r="HT30" s="156"/>
      <c r="HU30" s="156"/>
      <c r="HV30" s="156"/>
      <c r="HW30" s="156"/>
      <c r="HX30" s="156"/>
      <c r="HY30" s="156"/>
      <c r="HZ30" s="156"/>
      <c r="IA30" s="156"/>
      <c r="IB30" s="156"/>
      <c r="IC30" s="153"/>
      <c r="ID30" s="153"/>
      <c r="IE30" s="153"/>
      <c r="IF30" s="153"/>
      <c r="IG30" s="153"/>
      <c r="IH30" s="153"/>
      <c r="II30" s="153"/>
      <c r="IJ30" s="153"/>
      <c r="IK30" s="153"/>
    </row>
    <row r="31" spans="1:245" ht="14.1" customHeight="1">
      <c r="A31" s="159"/>
      <c r="B31" s="194">
        <f>'[1]بيانات أساسية'!B32</f>
        <v>22</v>
      </c>
      <c r="C31" s="194"/>
      <c r="D31" s="201">
        <f>'[1]بيانات أساسية'!C32</f>
        <v>0</v>
      </c>
      <c r="E31" s="201"/>
      <c r="F31" s="201"/>
      <c r="G31" s="201"/>
      <c r="H31" s="201"/>
      <c r="I31" s="201"/>
      <c r="J31" s="193">
        <f>'[1]بيانات أساسية'!E32</f>
        <v>0</v>
      </c>
      <c r="K31" s="193"/>
      <c r="L31" s="193"/>
      <c r="M31" s="193"/>
      <c r="N31" s="193"/>
      <c r="O31" s="193"/>
      <c r="P31" s="160"/>
      <c r="Q31" s="160"/>
      <c r="R31" s="160"/>
      <c r="S31" s="160"/>
      <c r="T31" s="160"/>
      <c r="U31" s="160"/>
      <c r="V31" s="160"/>
      <c r="W31" s="160"/>
      <c r="X31" s="160"/>
      <c r="Y31" s="160"/>
      <c r="Z31" s="160"/>
      <c r="AA31" s="160"/>
      <c r="AB31" s="160"/>
      <c r="AC31" s="160"/>
      <c r="AD31" s="160"/>
      <c r="AE31" s="160"/>
      <c r="AF31" s="160"/>
      <c r="AG31" s="160"/>
      <c r="AH31" s="160"/>
      <c r="AI31" s="160"/>
      <c r="AJ31" s="160"/>
      <c r="AK31" s="160"/>
      <c r="AL31" s="160"/>
      <c r="AM31" s="160"/>
      <c r="AN31" s="160"/>
      <c r="AO31" s="160"/>
      <c r="AP31" s="160"/>
      <c r="AQ31" s="160"/>
      <c r="AR31" s="160"/>
      <c r="AS31" s="160"/>
      <c r="AT31" s="160"/>
      <c r="AU31" s="160"/>
      <c r="AV31" s="160"/>
      <c r="AW31" s="160"/>
      <c r="AX31" s="160"/>
      <c r="AY31" s="160"/>
      <c r="AZ31" s="160"/>
      <c r="BA31" s="160"/>
      <c r="BB31" s="153"/>
      <c r="BC31" s="159"/>
      <c r="BD31" s="194">
        <v>22</v>
      </c>
      <c r="BE31" s="194"/>
      <c r="BF31" s="198">
        <f>'[1]بيانات أساسية'!C32</f>
        <v>0</v>
      </c>
      <c r="BG31" s="199"/>
      <c r="BH31" s="199"/>
      <c r="BI31" s="199"/>
      <c r="BJ31" s="199"/>
      <c r="BK31" s="200"/>
      <c r="BL31" s="193">
        <f>'[1]بيانات أساسية'!E32</f>
        <v>0</v>
      </c>
      <c r="BM31" s="193"/>
      <c r="BN31" s="193"/>
      <c r="BO31" s="193"/>
      <c r="BP31" s="193"/>
      <c r="BQ31" s="193"/>
      <c r="BR31" s="160"/>
      <c r="BS31" s="160"/>
      <c r="BT31" s="160"/>
      <c r="BU31" s="160"/>
      <c r="BV31" s="160"/>
      <c r="BW31" s="160"/>
      <c r="BX31" s="160"/>
      <c r="BY31" s="160"/>
      <c r="BZ31" s="160"/>
      <c r="CA31" s="160"/>
      <c r="CB31" s="160"/>
      <c r="CC31" s="160"/>
      <c r="CD31" s="160"/>
      <c r="CE31" s="160"/>
      <c r="CF31" s="160"/>
      <c r="CG31" s="160"/>
      <c r="CH31" s="160"/>
      <c r="CI31" s="160"/>
      <c r="CJ31" s="160"/>
      <c r="CK31" s="160"/>
      <c r="CL31" s="160"/>
      <c r="CM31" s="160"/>
      <c r="CN31" s="160"/>
      <c r="CO31" s="160"/>
      <c r="CP31" s="160"/>
      <c r="CQ31" s="160"/>
      <c r="CR31" s="160"/>
      <c r="CS31" s="160"/>
      <c r="CT31" s="160"/>
      <c r="CU31" s="160"/>
      <c r="CV31" s="160"/>
      <c r="CW31" s="160"/>
      <c r="CX31" s="160"/>
      <c r="CY31" s="160"/>
      <c r="CZ31" s="160"/>
      <c r="DA31" s="160"/>
      <c r="DB31" s="160"/>
      <c r="DC31" s="160"/>
      <c r="DD31" s="153"/>
      <c r="DE31" s="159"/>
      <c r="DF31" s="198">
        <v>22</v>
      </c>
      <c r="DG31" s="200"/>
      <c r="DH31" s="198">
        <f>'[1]بيانات أساسية'!C32</f>
        <v>0</v>
      </c>
      <c r="DI31" s="199"/>
      <c r="DJ31" s="199"/>
      <c r="DK31" s="199"/>
      <c r="DL31" s="199"/>
      <c r="DM31" s="200"/>
      <c r="DN31" s="195">
        <f>'[1]بيانات أساسية'!E32</f>
        <v>0</v>
      </c>
      <c r="DO31" s="196"/>
      <c r="DP31" s="196"/>
      <c r="DQ31" s="196"/>
      <c r="DR31" s="196"/>
      <c r="DS31" s="197"/>
      <c r="DT31" s="160"/>
      <c r="DU31" s="160"/>
      <c r="DV31" s="160"/>
      <c r="DW31" s="160"/>
      <c r="DX31" s="160"/>
      <c r="DY31" s="160"/>
      <c r="DZ31" s="160"/>
      <c r="EA31" s="160"/>
      <c r="EB31" s="160"/>
      <c r="EC31" s="160"/>
      <c r="ED31" s="160"/>
      <c r="EE31" s="160"/>
      <c r="EF31" s="160"/>
      <c r="EG31" s="160"/>
      <c r="EH31" s="160"/>
      <c r="EI31" s="160"/>
      <c r="EJ31" s="154"/>
      <c r="EK31" s="154"/>
      <c r="EL31" s="154"/>
      <c r="EM31" s="154"/>
      <c r="EN31" s="154"/>
      <c r="EO31" s="154"/>
      <c r="EP31" s="154"/>
      <c r="EQ31" s="154"/>
      <c r="ER31" s="154"/>
      <c r="ES31" s="154"/>
      <c r="ET31" s="154"/>
      <c r="EU31" s="154"/>
      <c r="EV31" s="154"/>
      <c r="EW31" s="154"/>
      <c r="EX31" s="154"/>
      <c r="EY31" s="154"/>
      <c r="EZ31" s="154"/>
      <c r="FA31" s="154"/>
      <c r="FB31" s="154"/>
      <c r="FC31" s="154"/>
      <c r="FD31" s="154"/>
      <c r="FE31" s="154"/>
      <c r="FF31" s="153"/>
      <c r="FG31" s="194">
        <v>22</v>
      </c>
      <c r="FH31" s="194"/>
      <c r="FI31" s="194">
        <f>'[1]بيانات أساسية'!C32</f>
        <v>0</v>
      </c>
      <c r="FJ31" s="194"/>
      <c r="FK31" s="194"/>
      <c r="FL31" s="194"/>
      <c r="FM31" s="194"/>
      <c r="FN31" s="194"/>
      <c r="FO31" s="193">
        <f>'[1]بيانات أساسية'!E32</f>
        <v>0</v>
      </c>
      <c r="FP31" s="193"/>
      <c r="FQ31" s="193"/>
      <c r="FR31" s="193"/>
      <c r="FS31" s="193"/>
      <c r="FT31" s="193"/>
      <c r="FU31" s="160"/>
      <c r="FV31" s="160"/>
      <c r="FW31" s="160"/>
      <c r="FX31" s="160"/>
      <c r="FY31" s="160"/>
      <c r="FZ31" s="160"/>
      <c r="GA31" s="160"/>
      <c r="GB31" s="160"/>
      <c r="GC31" s="160"/>
      <c r="GD31" s="160"/>
      <c r="GE31" s="160"/>
      <c r="GF31" s="160"/>
      <c r="GG31" s="160"/>
      <c r="GH31" s="160"/>
      <c r="GI31" s="160"/>
      <c r="GJ31" s="160"/>
      <c r="GK31" s="160"/>
      <c r="GL31" s="160"/>
      <c r="GM31" s="160"/>
      <c r="GN31" s="160"/>
      <c r="GO31" s="160"/>
      <c r="GP31" s="160"/>
      <c r="GQ31" s="160"/>
      <c r="GR31" s="160"/>
      <c r="GS31" s="160"/>
      <c r="GT31" s="160"/>
      <c r="GU31" s="160"/>
      <c r="GV31" s="160"/>
      <c r="GW31" s="160"/>
      <c r="GX31" s="160"/>
      <c r="GY31" s="160"/>
      <c r="GZ31" s="160"/>
      <c r="HA31" s="160"/>
      <c r="HB31" s="160"/>
      <c r="HC31" s="160"/>
      <c r="HD31" s="160"/>
      <c r="HE31" s="158"/>
      <c r="HF31" s="158"/>
      <c r="HG31" s="157"/>
      <c r="HH31" s="157"/>
      <c r="HI31" s="157"/>
      <c r="HJ31" s="157"/>
      <c r="HK31" s="157"/>
      <c r="HL31" s="157"/>
      <c r="HM31" s="156"/>
      <c r="HN31" s="156"/>
      <c r="HO31" s="156"/>
      <c r="HP31" s="156"/>
      <c r="HQ31" s="156"/>
      <c r="HR31" s="156"/>
      <c r="HS31" s="156"/>
      <c r="HT31" s="156"/>
      <c r="HU31" s="156"/>
      <c r="HV31" s="156"/>
      <c r="HW31" s="156"/>
      <c r="HX31" s="156"/>
      <c r="HY31" s="156"/>
      <c r="HZ31" s="156"/>
      <c r="IA31" s="156"/>
      <c r="IB31" s="156"/>
      <c r="IC31" s="153"/>
      <c r="ID31" s="153"/>
      <c r="IE31" s="153"/>
      <c r="IF31" s="153"/>
      <c r="IG31" s="153"/>
      <c r="IH31" s="153"/>
      <c r="II31" s="153"/>
      <c r="IJ31" s="153"/>
      <c r="IK31" s="153"/>
    </row>
    <row r="32" spans="1:245" ht="14.1" customHeight="1">
      <c r="A32" s="159"/>
      <c r="B32" s="194">
        <f>'[1]بيانات أساسية'!B33</f>
        <v>23</v>
      </c>
      <c r="C32" s="194"/>
      <c r="D32" s="201">
        <f>'[1]بيانات أساسية'!D33</f>
        <v>0</v>
      </c>
      <c r="E32" s="201"/>
      <c r="F32" s="201"/>
      <c r="G32" s="201"/>
      <c r="H32" s="201"/>
      <c r="I32" s="201"/>
      <c r="J32" s="193">
        <f>'[1]بيانات أساسية'!E33</f>
        <v>0</v>
      </c>
      <c r="K32" s="193"/>
      <c r="L32" s="193"/>
      <c r="M32" s="193"/>
      <c r="N32" s="193"/>
      <c r="O32" s="193"/>
      <c r="P32" s="160"/>
      <c r="Q32" s="160"/>
      <c r="R32" s="160"/>
      <c r="S32" s="160"/>
      <c r="T32" s="160"/>
      <c r="U32" s="160"/>
      <c r="V32" s="160"/>
      <c r="W32" s="160"/>
      <c r="X32" s="160"/>
      <c r="Y32" s="160"/>
      <c r="Z32" s="160"/>
      <c r="AA32" s="160"/>
      <c r="AB32" s="160"/>
      <c r="AC32" s="160"/>
      <c r="AD32" s="160"/>
      <c r="AE32" s="160"/>
      <c r="AF32" s="160"/>
      <c r="AG32" s="160"/>
      <c r="AH32" s="160"/>
      <c r="AI32" s="160"/>
      <c r="AJ32" s="160"/>
      <c r="AK32" s="160"/>
      <c r="AL32" s="160"/>
      <c r="AM32" s="160"/>
      <c r="AN32" s="160"/>
      <c r="AO32" s="160"/>
      <c r="AP32" s="160"/>
      <c r="AQ32" s="160"/>
      <c r="AR32" s="160"/>
      <c r="AS32" s="160"/>
      <c r="AT32" s="160"/>
      <c r="AU32" s="160"/>
      <c r="AV32" s="160"/>
      <c r="AW32" s="160"/>
      <c r="AX32" s="160"/>
      <c r="AY32" s="160"/>
      <c r="AZ32" s="160"/>
      <c r="BA32" s="160"/>
      <c r="BB32" s="153"/>
      <c r="BC32" s="159"/>
      <c r="BD32" s="194">
        <v>23</v>
      </c>
      <c r="BE32" s="194"/>
      <c r="BF32" s="198">
        <f>'[1]بيانات أساسية'!D33</f>
        <v>0</v>
      </c>
      <c r="BG32" s="199"/>
      <c r="BH32" s="199"/>
      <c r="BI32" s="199"/>
      <c r="BJ32" s="199"/>
      <c r="BK32" s="200"/>
      <c r="BL32" s="193">
        <f>'[1]بيانات أساسية'!E33</f>
        <v>0</v>
      </c>
      <c r="BM32" s="193"/>
      <c r="BN32" s="193"/>
      <c r="BO32" s="193"/>
      <c r="BP32" s="193"/>
      <c r="BQ32" s="193"/>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53"/>
      <c r="DE32" s="159"/>
      <c r="DF32" s="198">
        <v>23</v>
      </c>
      <c r="DG32" s="200"/>
      <c r="DH32" s="198">
        <f>'[1]بيانات أساسية'!D33</f>
        <v>0</v>
      </c>
      <c r="DI32" s="199"/>
      <c r="DJ32" s="199"/>
      <c r="DK32" s="199"/>
      <c r="DL32" s="199"/>
      <c r="DM32" s="200"/>
      <c r="DN32" s="195">
        <f>'[1]بيانات أساسية'!E33</f>
        <v>0</v>
      </c>
      <c r="DO32" s="196"/>
      <c r="DP32" s="196"/>
      <c r="DQ32" s="196"/>
      <c r="DR32" s="196"/>
      <c r="DS32" s="197"/>
      <c r="DT32" s="160"/>
      <c r="DU32" s="160"/>
      <c r="DV32" s="160"/>
      <c r="DW32" s="160"/>
      <c r="DX32" s="160"/>
      <c r="DY32" s="160"/>
      <c r="DZ32" s="160"/>
      <c r="EA32" s="160"/>
      <c r="EB32" s="160"/>
      <c r="EC32" s="160"/>
      <c r="ED32" s="160"/>
      <c r="EE32" s="160"/>
      <c r="EF32" s="160"/>
      <c r="EG32" s="160"/>
      <c r="EH32" s="160"/>
      <c r="EI32" s="160"/>
      <c r="EJ32" s="154"/>
      <c r="EK32" s="154"/>
      <c r="EL32" s="154"/>
      <c r="EM32" s="154"/>
      <c r="EN32" s="154"/>
      <c r="EO32" s="154"/>
      <c r="EP32" s="154"/>
      <c r="EQ32" s="154"/>
      <c r="ER32" s="154"/>
      <c r="ES32" s="154"/>
      <c r="ET32" s="154"/>
      <c r="EU32" s="154"/>
      <c r="EV32" s="154"/>
      <c r="EW32" s="154"/>
      <c r="EX32" s="154"/>
      <c r="EY32" s="154"/>
      <c r="EZ32" s="154"/>
      <c r="FA32" s="154"/>
      <c r="FB32" s="154"/>
      <c r="FC32" s="154"/>
      <c r="FD32" s="154"/>
      <c r="FE32" s="154"/>
      <c r="FF32" s="153"/>
      <c r="FG32" s="194">
        <v>23</v>
      </c>
      <c r="FH32" s="194"/>
      <c r="FI32" s="194">
        <f>'[1]بيانات أساسية'!D33</f>
        <v>0</v>
      </c>
      <c r="FJ32" s="194"/>
      <c r="FK32" s="194"/>
      <c r="FL32" s="194"/>
      <c r="FM32" s="194"/>
      <c r="FN32" s="194"/>
      <c r="FO32" s="193">
        <f>'[1]بيانات أساسية'!E33</f>
        <v>0</v>
      </c>
      <c r="FP32" s="193"/>
      <c r="FQ32" s="193"/>
      <c r="FR32" s="193"/>
      <c r="FS32" s="193"/>
      <c r="FT32" s="193"/>
      <c r="FU32" s="160"/>
      <c r="FV32" s="160"/>
      <c r="FW32" s="160"/>
      <c r="FX32" s="160"/>
      <c r="FY32" s="160"/>
      <c r="FZ32" s="160"/>
      <c r="GA32" s="160"/>
      <c r="GB32" s="160"/>
      <c r="GC32" s="160"/>
      <c r="GD32" s="160"/>
      <c r="GE32" s="160"/>
      <c r="GF32" s="160"/>
      <c r="GG32" s="160"/>
      <c r="GH32" s="160"/>
      <c r="GI32" s="160"/>
      <c r="GJ32" s="160"/>
      <c r="GK32" s="160"/>
      <c r="GL32" s="160"/>
      <c r="GM32" s="160"/>
      <c r="GN32" s="160"/>
      <c r="GO32" s="160"/>
      <c r="GP32" s="160"/>
      <c r="GQ32" s="160"/>
      <c r="GR32" s="160"/>
      <c r="GS32" s="160"/>
      <c r="GT32" s="160"/>
      <c r="GU32" s="160"/>
      <c r="GV32" s="160"/>
      <c r="GW32" s="160"/>
      <c r="GX32" s="160"/>
      <c r="GY32" s="160"/>
      <c r="GZ32" s="160"/>
      <c r="HA32" s="160"/>
      <c r="HB32" s="160"/>
      <c r="HC32" s="160"/>
      <c r="HD32" s="160"/>
      <c r="HE32" s="158"/>
      <c r="HF32" s="158"/>
      <c r="HG32" s="157"/>
      <c r="HH32" s="157"/>
      <c r="HI32" s="157"/>
      <c r="HJ32" s="157"/>
      <c r="HK32" s="157"/>
      <c r="HL32" s="157"/>
      <c r="HM32" s="156"/>
      <c r="HN32" s="156"/>
      <c r="HO32" s="156"/>
      <c r="HP32" s="156"/>
      <c r="HQ32" s="156"/>
      <c r="HR32" s="156"/>
      <c r="HS32" s="156"/>
      <c r="HT32" s="156"/>
      <c r="HU32" s="156"/>
      <c r="HV32" s="156"/>
      <c r="HW32" s="156"/>
      <c r="HX32" s="156"/>
      <c r="HY32" s="156"/>
      <c r="HZ32" s="156"/>
      <c r="IA32" s="156"/>
      <c r="IB32" s="156"/>
      <c r="IC32" s="153"/>
      <c r="ID32" s="153"/>
      <c r="IE32" s="153"/>
      <c r="IF32" s="153"/>
      <c r="IG32" s="153"/>
      <c r="IH32" s="153"/>
      <c r="II32" s="153"/>
      <c r="IJ32" s="153"/>
      <c r="IK32" s="153"/>
    </row>
    <row r="33" spans="1:245" ht="14.1" customHeight="1">
      <c r="A33" s="159"/>
      <c r="B33" s="194">
        <f>'[1]بيانات أساسية'!B34</f>
        <v>24</v>
      </c>
      <c r="C33" s="194"/>
      <c r="D33" s="201">
        <f>'[1]بيانات أساسية'!D34</f>
        <v>0</v>
      </c>
      <c r="E33" s="201"/>
      <c r="F33" s="201"/>
      <c r="G33" s="201"/>
      <c r="H33" s="201"/>
      <c r="I33" s="201"/>
      <c r="J33" s="193">
        <f>'[1]بيانات أساسية'!E34</f>
        <v>0</v>
      </c>
      <c r="K33" s="193"/>
      <c r="L33" s="193"/>
      <c r="M33" s="193"/>
      <c r="N33" s="193"/>
      <c r="O33" s="193"/>
      <c r="P33" s="160"/>
      <c r="Q33" s="160"/>
      <c r="R33" s="160"/>
      <c r="S33" s="160"/>
      <c r="T33" s="160"/>
      <c r="U33" s="160"/>
      <c r="V33" s="160"/>
      <c r="W33" s="160"/>
      <c r="X33" s="160"/>
      <c r="Y33" s="160"/>
      <c r="Z33" s="160"/>
      <c r="AA33" s="160"/>
      <c r="AB33" s="160"/>
      <c r="AC33" s="160"/>
      <c r="AD33" s="160"/>
      <c r="AE33" s="160"/>
      <c r="AF33" s="160"/>
      <c r="AG33" s="160"/>
      <c r="AH33" s="160"/>
      <c r="AI33" s="160"/>
      <c r="AJ33" s="160"/>
      <c r="AK33" s="160"/>
      <c r="AL33" s="160"/>
      <c r="AM33" s="160"/>
      <c r="AN33" s="160"/>
      <c r="AO33" s="160"/>
      <c r="AP33" s="160"/>
      <c r="AQ33" s="160"/>
      <c r="AR33" s="160"/>
      <c r="AS33" s="160"/>
      <c r="AT33" s="160"/>
      <c r="AU33" s="160"/>
      <c r="AV33" s="160"/>
      <c r="AW33" s="160"/>
      <c r="AX33" s="160"/>
      <c r="AY33" s="160"/>
      <c r="AZ33" s="160"/>
      <c r="BA33" s="160"/>
      <c r="BB33" s="153"/>
      <c r="BC33" s="159"/>
      <c r="BD33" s="194">
        <v>24</v>
      </c>
      <c r="BE33" s="194"/>
      <c r="BF33" s="198">
        <f>'[1]بيانات أساسية'!D34</f>
        <v>0</v>
      </c>
      <c r="BG33" s="199"/>
      <c r="BH33" s="199"/>
      <c r="BI33" s="199"/>
      <c r="BJ33" s="199"/>
      <c r="BK33" s="200"/>
      <c r="BL33" s="193">
        <f>'[1]بيانات أساسية'!E34</f>
        <v>0</v>
      </c>
      <c r="BM33" s="193"/>
      <c r="BN33" s="193"/>
      <c r="BO33" s="193"/>
      <c r="BP33" s="193"/>
      <c r="BQ33" s="193"/>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53"/>
      <c r="DE33" s="159"/>
      <c r="DF33" s="198">
        <v>24</v>
      </c>
      <c r="DG33" s="200"/>
      <c r="DH33" s="198">
        <f>'[1]بيانات أساسية'!D34</f>
        <v>0</v>
      </c>
      <c r="DI33" s="199"/>
      <c r="DJ33" s="199"/>
      <c r="DK33" s="199"/>
      <c r="DL33" s="199"/>
      <c r="DM33" s="200"/>
      <c r="DN33" s="195">
        <f>'[1]بيانات أساسية'!E34</f>
        <v>0</v>
      </c>
      <c r="DO33" s="196"/>
      <c r="DP33" s="196"/>
      <c r="DQ33" s="196"/>
      <c r="DR33" s="196"/>
      <c r="DS33" s="197"/>
      <c r="DT33" s="160"/>
      <c r="DU33" s="160"/>
      <c r="DV33" s="160"/>
      <c r="DW33" s="160"/>
      <c r="DX33" s="160"/>
      <c r="DY33" s="160"/>
      <c r="DZ33" s="160"/>
      <c r="EA33" s="160"/>
      <c r="EB33" s="160"/>
      <c r="EC33" s="160"/>
      <c r="ED33" s="160"/>
      <c r="EE33" s="160"/>
      <c r="EF33" s="160"/>
      <c r="EG33" s="160"/>
      <c r="EH33" s="160"/>
      <c r="EI33" s="160"/>
      <c r="EJ33" s="154"/>
      <c r="EK33" s="154"/>
      <c r="EL33" s="154"/>
      <c r="EM33" s="154"/>
      <c r="EN33" s="154"/>
      <c r="EO33" s="154"/>
      <c r="EP33" s="154"/>
      <c r="EQ33" s="154"/>
      <c r="ER33" s="154"/>
      <c r="ES33" s="154"/>
      <c r="ET33" s="154"/>
      <c r="EU33" s="154"/>
      <c r="EV33" s="154"/>
      <c r="EW33" s="154"/>
      <c r="EX33" s="154"/>
      <c r="EY33" s="154"/>
      <c r="EZ33" s="154"/>
      <c r="FA33" s="154"/>
      <c r="FB33" s="154"/>
      <c r="FC33" s="154"/>
      <c r="FD33" s="154"/>
      <c r="FE33" s="154"/>
      <c r="FF33" s="153"/>
      <c r="FG33" s="194">
        <v>24</v>
      </c>
      <c r="FH33" s="194"/>
      <c r="FI33" s="194">
        <f>'[1]بيانات أساسية'!D34</f>
        <v>0</v>
      </c>
      <c r="FJ33" s="194"/>
      <c r="FK33" s="194"/>
      <c r="FL33" s="194"/>
      <c r="FM33" s="194"/>
      <c r="FN33" s="194"/>
      <c r="FO33" s="193">
        <f>'[1]بيانات أساسية'!E34</f>
        <v>0</v>
      </c>
      <c r="FP33" s="193"/>
      <c r="FQ33" s="193"/>
      <c r="FR33" s="193"/>
      <c r="FS33" s="193"/>
      <c r="FT33" s="193"/>
      <c r="FU33" s="160"/>
      <c r="FV33" s="160"/>
      <c r="FW33" s="160"/>
      <c r="FX33" s="160"/>
      <c r="FY33" s="160"/>
      <c r="FZ33" s="160"/>
      <c r="GA33" s="160"/>
      <c r="GB33" s="160"/>
      <c r="GC33" s="160"/>
      <c r="GD33" s="160"/>
      <c r="GE33" s="160"/>
      <c r="GF33" s="160"/>
      <c r="GG33" s="160"/>
      <c r="GH33" s="160"/>
      <c r="GI33" s="160"/>
      <c r="GJ33" s="160"/>
      <c r="GK33" s="160"/>
      <c r="GL33" s="160"/>
      <c r="GM33" s="160"/>
      <c r="GN33" s="160"/>
      <c r="GO33" s="160"/>
      <c r="GP33" s="160"/>
      <c r="GQ33" s="160"/>
      <c r="GR33" s="160"/>
      <c r="GS33" s="160"/>
      <c r="GT33" s="160"/>
      <c r="GU33" s="160"/>
      <c r="GV33" s="160"/>
      <c r="GW33" s="160"/>
      <c r="GX33" s="160"/>
      <c r="GY33" s="160"/>
      <c r="GZ33" s="160"/>
      <c r="HA33" s="160"/>
      <c r="HB33" s="160"/>
      <c r="HC33" s="160"/>
      <c r="HD33" s="160"/>
      <c r="HE33" s="158"/>
      <c r="HF33" s="158"/>
      <c r="HG33" s="157"/>
      <c r="HH33" s="157"/>
      <c r="HI33" s="157"/>
      <c r="HJ33" s="157"/>
      <c r="HK33" s="157"/>
      <c r="HL33" s="157"/>
      <c r="HM33" s="156"/>
      <c r="HN33" s="156"/>
      <c r="HO33" s="156"/>
      <c r="HP33" s="156"/>
      <c r="HQ33" s="156"/>
      <c r="HR33" s="156"/>
      <c r="HS33" s="156"/>
      <c r="HT33" s="156"/>
      <c r="HU33" s="156"/>
      <c r="HV33" s="156"/>
      <c r="HW33" s="156"/>
      <c r="HX33" s="156"/>
      <c r="HY33" s="156"/>
      <c r="HZ33" s="156"/>
      <c r="IA33" s="156"/>
      <c r="IB33" s="156"/>
      <c r="IC33" s="153"/>
      <c r="ID33" s="153"/>
      <c r="IE33" s="153"/>
      <c r="IF33" s="153"/>
      <c r="IG33" s="153"/>
      <c r="IH33" s="153"/>
      <c r="II33" s="153"/>
      <c r="IJ33" s="153"/>
      <c r="IK33" s="153"/>
    </row>
    <row r="34" spans="1:245" ht="14.1" customHeight="1">
      <c r="A34" s="153"/>
      <c r="B34" s="194">
        <v>25</v>
      </c>
      <c r="C34" s="194"/>
      <c r="D34" s="201">
        <f>'[1]بيانات أساسية'!D35</f>
        <v>0</v>
      </c>
      <c r="E34" s="201"/>
      <c r="F34" s="201"/>
      <c r="G34" s="201"/>
      <c r="H34" s="201"/>
      <c r="I34" s="201"/>
      <c r="J34" s="193">
        <f>'[1]بيانات أساسية'!E35</f>
        <v>0</v>
      </c>
      <c r="K34" s="193"/>
      <c r="L34" s="193"/>
      <c r="M34" s="193"/>
      <c r="N34" s="193"/>
      <c r="O34" s="193"/>
      <c r="P34" s="154"/>
      <c r="Q34" s="154"/>
      <c r="R34" s="154"/>
      <c r="S34" s="154"/>
      <c r="T34" s="154"/>
      <c r="U34" s="154"/>
      <c r="V34" s="154"/>
      <c r="W34" s="154"/>
      <c r="X34" s="154"/>
      <c r="Y34" s="154"/>
      <c r="Z34" s="154"/>
      <c r="AA34" s="154"/>
      <c r="AB34" s="154"/>
      <c r="AC34" s="154"/>
      <c r="AD34" s="154"/>
      <c r="AE34" s="154"/>
      <c r="AF34" s="154"/>
      <c r="AG34" s="154"/>
      <c r="AH34" s="154"/>
      <c r="AI34" s="154"/>
      <c r="AJ34" s="154"/>
      <c r="AK34" s="154"/>
      <c r="AL34" s="154"/>
      <c r="AM34" s="154"/>
      <c r="AN34" s="154"/>
      <c r="AO34" s="154"/>
      <c r="AP34" s="154"/>
      <c r="AQ34" s="154"/>
      <c r="AR34" s="154"/>
      <c r="AS34" s="154"/>
      <c r="AT34" s="154"/>
      <c r="AU34" s="154"/>
      <c r="AV34" s="154"/>
      <c r="AW34" s="154"/>
      <c r="AX34" s="154"/>
      <c r="AY34" s="154"/>
      <c r="AZ34" s="154"/>
      <c r="BA34" s="154"/>
      <c r="BB34" s="153"/>
      <c r="BC34" s="153"/>
      <c r="BD34" s="194">
        <v>25</v>
      </c>
      <c r="BE34" s="194"/>
      <c r="BF34" s="198">
        <f>'[1]بيانات أساسية'!D35</f>
        <v>0</v>
      </c>
      <c r="BG34" s="199"/>
      <c r="BH34" s="199"/>
      <c r="BI34" s="199"/>
      <c r="BJ34" s="199"/>
      <c r="BK34" s="200"/>
      <c r="BL34" s="193">
        <f>'[1]بيانات أساسية'!E35</f>
        <v>0</v>
      </c>
      <c r="BM34" s="193"/>
      <c r="BN34" s="193"/>
      <c r="BO34" s="193"/>
      <c r="BP34" s="193"/>
      <c r="BQ34" s="193"/>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3"/>
      <c r="DF34" s="198">
        <v>25</v>
      </c>
      <c r="DG34" s="200"/>
      <c r="DH34" s="198">
        <f>'[1]بيانات أساسية'!D35</f>
        <v>0</v>
      </c>
      <c r="DI34" s="199"/>
      <c r="DJ34" s="199"/>
      <c r="DK34" s="199"/>
      <c r="DL34" s="199"/>
      <c r="DM34" s="200"/>
      <c r="DN34" s="195">
        <f>'[1]بيانات أساسية'!E35</f>
        <v>0</v>
      </c>
      <c r="DO34" s="196"/>
      <c r="DP34" s="196"/>
      <c r="DQ34" s="196"/>
      <c r="DR34" s="196"/>
      <c r="DS34" s="197"/>
      <c r="DT34" s="152"/>
      <c r="DU34" s="152"/>
      <c r="DV34" s="152"/>
      <c r="DW34" s="152"/>
      <c r="DX34" s="152"/>
      <c r="DY34" s="152"/>
      <c r="DZ34" s="152"/>
      <c r="EA34" s="152"/>
      <c r="EB34" s="152"/>
      <c r="EC34" s="152"/>
      <c r="ED34" s="152"/>
      <c r="EE34" s="152"/>
      <c r="EF34" s="152"/>
      <c r="EG34" s="152"/>
      <c r="EH34" s="152"/>
      <c r="EI34" s="152"/>
      <c r="EJ34" s="152"/>
      <c r="EK34" s="152"/>
      <c r="EL34" s="152"/>
      <c r="EM34" s="152"/>
      <c r="EN34" s="152"/>
      <c r="EO34" s="152"/>
      <c r="EP34" s="152"/>
      <c r="EQ34" s="152"/>
      <c r="ER34" s="152"/>
      <c r="ES34" s="152"/>
      <c r="ET34" s="152"/>
      <c r="EU34" s="152"/>
      <c r="EV34" s="152"/>
      <c r="EW34" s="152"/>
      <c r="EX34" s="152"/>
      <c r="EY34" s="152"/>
      <c r="EZ34" s="152"/>
      <c r="FA34" s="152"/>
      <c r="FB34" s="152"/>
      <c r="FC34" s="152"/>
      <c r="FD34" s="152"/>
      <c r="FE34" s="152"/>
      <c r="FG34" s="194">
        <v>25</v>
      </c>
      <c r="FH34" s="194"/>
      <c r="FI34" s="194">
        <f>'[1]بيانات أساسية'!D35</f>
        <v>0</v>
      </c>
      <c r="FJ34" s="194"/>
      <c r="FK34" s="194"/>
      <c r="FL34" s="194"/>
      <c r="FM34" s="194"/>
      <c r="FN34" s="194"/>
      <c r="FO34" s="193">
        <f>'[1]بيانات أساسية'!E35</f>
        <v>0</v>
      </c>
      <c r="FP34" s="193"/>
      <c r="FQ34" s="193"/>
      <c r="FR34" s="193"/>
      <c r="FS34" s="193"/>
      <c r="FT34" s="193"/>
      <c r="FU34" s="155"/>
      <c r="FV34" s="155"/>
      <c r="FW34" s="155"/>
      <c r="FX34" s="155"/>
      <c r="FY34" s="155"/>
      <c r="FZ34" s="155"/>
      <c r="GA34" s="155"/>
      <c r="GB34" s="155"/>
      <c r="GC34" s="155"/>
      <c r="GD34" s="155"/>
      <c r="GE34" s="155"/>
      <c r="GF34" s="155"/>
      <c r="GG34" s="155"/>
      <c r="GH34" s="155"/>
      <c r="GI34" s="155"/>
      <c r="GJ34" s="155"/>
      <c r="GK34" s="155"/>
      <c r="GL34" s="155"/>
      <c r="GM34" s="155"/>
      <c r="GN34" s="155"/>
      <c r="GO34" s="155"/>
      <c r="GP34" s="155"/>
      <c r="GQ34" s="155"/>
      <c r="GR34" s="155"/>
      <c r="GS34" s="155"/>
      <c r="GT34" s="155"/>
      <c r="GU34" s="155"/>
      <c r="GV34" s="155"/>
      <c r="GW34" s="155"/>
      <c r="GX34" s="155"/>
      <c r="GY34" s="155"/>
      <c r="GZ34" s="155"/>
      <c r="HA34" s="155"/>
      <c r="HB34" s="155"/>
      <c r="HC34" s="155"/>
      <c r="HD34" s="155"/>
    </row>
    <row r="35" spans="1:245" ht="14.1" customHeight="1">
      <c r="A35" s="153"/>
      <c r="B35" s="194">
        <v>26</v>
      </c>
      <c r="C35" s="194"/>
      <c r="D35" s="201">
        <f>'[1]بيانات أساسية'!D36</f>
        <v>0</v>
      </c>
      <c r="E35" s="201"/>
      <c r="F35" s="201"/>
      <c r="G35" s="201"/>
      <c r="H35" s="201"/>
      <c r="I35" s="201"/>
      <c r="J35" s="193">
        <f>'[1]بيانات أساسية'!E36</f>
        <v>0</v>
      </c>
      <c r="K35" s="193"/>
      <c r="L35" s="193"/>
      <c r="M35" s="193"/>
      <c r="N35" s="193"/>
      <c r="O35" s="193"/>
      <c r="P35" s="154"/>
      <c r="Q35" s="154"/>
      <c r="R35" s="154"/>
      <c r="S35" s="154"/>
      <c r="T35" s="154"/>
      <c r="U35" s="154"/>
      <c r="V35" s="154"/>
      <c r="W35" s="154"/>
      <c r="X35" s="154"/>
      <c r="Y35" s="154"/>
      <c r="Z35" s="154"/>
      <c r="AA35" s="154"/>
      <c r="AB35" s="154"/>
      <c r="AC35" s="154"/>
      <c r="AD35" s="154"/>
      <c r="AE35" s="154"/>
      <c r="AF35" s="154"/>
      <c r="AG35" s="154"/>
      <c r="AH35" s="154"/>
      <c r="AI35" s="154"/>
      <c r="AJ35" s="154"/>
      <c r="AK35" s="154"/>
      <c r="AL35" s="154"/>
      <c r="AM35" s="154"/>
      <c r="AN35" s="154"/>
      <c r="AO35" s="154"/>
      <c r="AP35" s="154"/>
      <c r="AQ35" s="154"/>
      <c r="AR35" s="154"/>
      <c r="AS35" s="154"/>
      <c r="AT35" s="154"/>
      <c r="AU35" s="154"/>
      <c r="AV35" s="154"/>
      <c r="AW35" s="154"/>
      <c r="AX35" s="154"/>
      <c r="AY35" s="154"/>
      <c r="AZ35" s="154"/>
      <c r="BA35" s="154"/>
      <c r="BB35" s="153"/>
      <c r="BC35" s="153"/>
      <c r="BD35" s="194">
        <v>26</v>
      </c>
      <c r="BE35" s="194"/>
      <c r="BF35" s="198">
        <f>'[1]بيانات أساسية'!D36</f>
        <v>0</v>
      </c>
      <c r="BG35" s="199"/>
      <c r="BH35" s="199"/>
      <c r="BI35" s="199"/>
      <c r="BJ35" s="199"/>
      <c r="BK35" s="200"/>
      <c r="BL35" s="193">
        <f>'[1]بيانات أساسية'!E36</f>
        <v>0</v>
      </c>
      <c r="BM35" s="193"/>
      <c r="BN35" s="193"/>
      <c r="BO35" s="193"/>
      <c r="BP35" s="193"/>
      <c r="BQ35" s="193"/>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F35" s="198">
        <v>26</v>
      </c>
      <c r="DG35" s="200"/>
      <c r="DH35" s="198">
        <f>'[1]بيانات أساسية'!D36</f>
        <v>0</v>
      </c>
      <c r="DI35" s="199"/>
      <c r="DJ35" s="199"/>
      <c r="DK35" s="199"/>
      <c r="DL35" s="199"/>
      <c r="DM35" s="200"/>
      <c r="DN35" s="195">
        <f>'[1]بيانات أساسية'!E36</f>
        <v>0</v>
      </c>
      <c r="DO35" s="196"/>
      <c r="DP35" s="196"/>
      <c r="DQ35" s="196"/>
      <c r="DR35" s="196"/>
      <c r="DS35" s="197"/>
      <c r="DT35" s="152"/>
      <c r="DU35" s="152"/>
      <c r="DV35" s="152"/>
      <c r="DW35" s="152"/>
      <c r="DX35" s="152"/>
      <c r="DY35" s="152"/>
      <c r="DZ35" s="152"/>
      <c r="EA35" s="152"/>
      <c r="EB35" s="152"/>
      <c r="EC35" s="152"/>
      <c r="ED35" s="152"/>
      <c r="EE35" s="152"/>
      <c r="EF35" s="152"/>
      <c r="EG35" s="152"/>
      <c r="EH35" s="152"/>
      <c r="EI35" s="152"/>
      <c r="EJ35" s="152"/>
      <c r="EK35" s="152"/>
      <c r="EL35" s="152"/>
      <c r="EM35" s="152"/>
      <c r="EN35" s="152"/>
      <c r="EO35" s="152"/>
      <c r="EP35" s="152"/>
      <c r="EQ35" s="152"/>
      <c r="ER35" s="152"/>
      <c r="ES35" s="152"/>
      <c r="ET35" s="152"/>
      <c r="EU35" s="152"/>
      <c r="EV35" s="152"/>
      <c r="EW35" s="152"/>
      <c r="EX35" s="152"/>
      <c r="EY35" s="152"/>
      <c r="EZ35" s="152"/>
      <c r="FA35" s="152"/>
      <c r="FB35" s="152"/>
      <c r="FC35" s="152"/>
      <c r="FD35" s="152"/>
      <c r="FE35" s="152"/>
      <c r="FG35" s="194">
        <v>26</v>
      </c>
      <c r="FH35" s="194"/>
      <c r="FI35" s="194">
        <f>'[1]بيانات أساسية'!D36</f>
        <v>0</v>
      </c>
      <c r="FJ35" s="194"/>
      <c r="FK35" s="194"/>
      <c r="FL35" s="194"/>
      <c r="FM35" s="194"/>
      <c r="FN35" s="194"/>
      <c r="FO35" s="193">
        <f>'[1]بيانات أساسية'!E36</f>
        <v>0</v>
      </c>
      <c r="FP35" s="193"/>
      <c r="FQ35" s="193"/>
      <c r="FR35" s="193"/>
      <c r="FS35" s="193"/>
      <c r="FT35" s="193"/>
      <c r="FU35" s="152"/>
      <c r="FV35" s="152"/>
      <c r="FW35" s="152"/>
      <c r="FX35" s="152"/>
      <c r="FY35" s="152"/>
      <c r="FZ35" s="152"/>
      <c r="GA35" s="152"/>
      <c r="GB35" s="152"/>
      <c r="GC35" s="152"/>
      <c r="GD35" s="152"/>
      <c r="GE35" s="152"/>
      <c r="GF35" s="152"/>
      <c r="GG35" s="152"/>
      <c r="GH35" s="152"/>
      <c r="GI35" s="152"/>
      <c r="GJ35" s="152"/>
      <c r="GK35" s="152"/>
      <c r="GL35" s="152"/>
      <c r="GM35" s="152"/>
      <c r="GN35" s="152"/>
      <c r="GO35" s="152"/>
      <c r="GP35" s="152"/>
      <c r="GQ35" s="152"/>
      <c r="GR35" s="152"/>
      <c r="GS35" s="152"/>
      <c r="GT35" s="152"/>
      <c r="GU35" s="152"/>
      <c r="GV35" s="152"/>
      <c r="GW35" s="152"/>
      <c r="GX35" s="152"/>
      <c r="GY35" s="152"/>
      <c r="GZ35" s="152"/>
      <c r="HA35" s="152"/>
      <c r="HB35" s="152"/>
      <c r="HC35" s="152"/>
      <c r="HD35" s="152"/>
    </row>
    <row r="36" spans="1:245" ht="14.1" customHeight="1">
      <c r="A36" s="153"/>
      <c r="B36" s="194">
        <v>27</v>
      </c>
      <c r="C36" s="194"/>
      <c r="D36" s="201">
        <f>'[1]بيانات أساسية'!D37</f>
        <v>0</v>
      </c>
      <c r="E36" s="201"/>
      <c r="F36" s="201"/>
      <c r="G36" s="201"/>
      <c r="H36" s="201"/>
      <c r="I36" s="201"/>
      <c r="J36" s="193">
        <f>'[1]بيانات أساسية'!E37</f>
        <v>0</v>
      </c>
      <c r="K36" s="193"/>
      <c r="L36" s="193"/>
      <c r="M36" s="193"/>
      <c r="N36" s="193"/>
      <c r="O36" s="193"/>
      <c r="P36" s="154"/>
      <c r="Q36" s="154"/>
      <c r="R36" s="154"/>
      <c r="S36" s="154"/>
      <c r="T36" s="154"/>
      <c r="U36" s="154"/>
      <c r="V36" s="154"/>
      <c r="W36" s="154"/>
      <c r="X36" s="154"/>
      <c r="Y36" s="154"/>
      <c r="Z36" s="154"/>
      <c r="AA36" s="154"/>
      <c r="AB36" s="154"/>
      <c r="AC36" s="154"/>
      <c r="AD36" s="154"/>
      <c r="AE36" s="154"/>
      <c r="AF36" s="154"/>
      <c r="AG36" s="154"/>
      <c r="AH36" s="154"/>
      <c r="AI36" s="154"/>
      <c r="AJ36" s="154"/>
      <c r="AK36" s="154"/>
      <c r="AL36" s="154"/>
      <c r="AM36" s="154"/>
      <c r="AN36" s="154"/>
      <c r="AO36" s="154"/>
      <c r="AP36" s="154"/>
      <c r="AQ36" s="154"/>
      <c r="AR36" s="154"/>
      <c r="AS36" s="154"/>
      <c r="AT36" s="154"/>
      <c r="AU36" s="154"/>
      <c r="AV36" s="154"/>
      <c r="AW36" s="154"/>
      <c r="AX36" s="154"/>
      <c r="AY36" s="154"/>
      <c r="AZ36" s="154"/>
      <c r="BA36" s="154"/>
      <c r="BB36" s="153"/>
      <c r="BC36" s="153"/>
      <c r="BD36" s="194">
        <v>27</v>
      </c>
      <c r="BE36" s="194"/>
      <c r="BF36" s="198">
        <f>'[1]بيانات أساسية'!D37</f>
        <v>0</v>
      </c>
      <c r="BG36" s="199"/>
      <c r="BH36" s="199"/>
      <c r="BI36" s="199"/>
      <c r="BJ36" s="199"/>
      <c r="BK36" s="200"/>
      <c r="BL36" s="193">
        <f>'[1]بيانات أساسية'!E37</f>
        <v>0</v>
      </c>
      <c r="BM36" s="193"/>
      <c r="BN36" s="193"/>
      <c r="BO36" s="193"/>
      <c r="BP36" s="193"/>
      <c r="BQ36" s="193"/>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F36" s="198">
        <v>27</v>
      </c>
      <c r="DG36" s="200"/>
      <c r="DH36" s="198">
        <f>'[1]بيانات أساسية'!D37</f>
        <v>0</v>
      </c>
      <c r="DI36" s="199"/>
      <c r="DJ36" s="199"/>
      <c r="DK36" s="199"/>
      <c r="DL36" s="199"/>
      <c r="DM36" s="200"/>
      <c r="DN36" s="195">
        <f>'[1]بيانات أساسية'!E37</f>
        <v>0</v>
      </c>
      <c r="DO36" s="196"/>
      <c r="DP36" s="196"/>
      <c r="DQ36" s="196"/>
      <c r="DR36" s="196"/>
      <c r="DS36" s="197"/>
      <c r="DT36" s="152"/>
      <c r="DU36" s="152"/>
      <c r="DV36" s="152"/>
      <c r="DW36" s="152"/>
      <c r="DX36" s="152"/>
      <c r="DY36" s="152"/>
      <c r="DZ36" s="152"/>
      <c r="EA36" s="152"/>
      <c r="EB36" s="152"/>
      <c r="EC36" s="152"/>
      <c r="ED36" s="152"/>
      <c r="EE36" s="152"/>
      <c r="EF36" s="152"/>
      <c r="EG36" s="152"/>
      <c r="EH36" s="152"/>
      <c r="EI36" s="152"/>
      <c r="EJ36" s="152"/>
      <c r="EK36" s="152"/>
      <c r="EL36" s="152"/>
      <c r="EM36" s="152"/>
      <c r="EN36" s="152"/>
      <c r="EO36" s="152"/>
      <c r="EP36" s="152"/>
      <c r="EQ36" s="152"/>
      <c r="ER36" s="152"/>
      <c r="ES36" s="152"/>
      <c r="ET36" s="152"/>
      <c r="EU36" s="152"/>
      <c r="EV36" s="152"/>
      <c r="EW36" s="152"/>
      <c r="EX36" s="152"/>
      <c r="EY36" s="152"/>
      <c r="EZ36" s="152"/>
      <c r="FA36" s="152"/>
      <c r="FB36" s="152"/>
      <c r="FC36" s="152"/>
      <c r="FD36" s="152"/>
      <c r="FE36" s="152"/>
      <c r="FG36" s="194">
        <v>27</v>
      </c>
      <c r="FH36" s="194"/>
      <c r="FI36" s="194">
        <f>'[1]بيانات أساسية'!D37</f>
        <v>0</v>
      </c>
      <c r="FJ36" s="194"/>
      <c r="FK36" s="194"/>
      <c r="FL36" s="194"/>
      <c r="FM36" s="194"/>
      <c r="FN36" s="194"/>
      <c r="FO36" s="193">
        <f>'[1]بيانات أساسية'!E37</f>
        <v>0</v>
      </c>
      <c r="FP36" s="193"/>
      <c r="FQ36" s="193"/>
      <c r="FR36" s="193"/>
      <c r="FS36" s="193"/>
      <c r="FT36" s="193"/>
      <c r="FU36" s="152"/>
      <c r="FV36" s="152"/>
      <c r="FW36" s="152"/>
      <c r="FX36" s="152"/>
      <c r="FY36" s="152"/>
      <c r="FZ36" s="152"/>
      <c r="GA36" s="152"/>
      <c r="GB36" s="152"/>
      <c r="GC36" s="152"/>
      <c r="GD36" s="152"/>
      <c r="GE36" s="152"/>
      <c r="GF36" s="152"/>
      <c r="GG36" s="152"/>
      <c r="GH36" s="152"/>
      <c r="GI36" s="152"/>
      <c r="GJ36" s="152"/>
      <c r="GK36" s="152"/>
      <c r="GL36" s="152"/>
      <c r="GM36" s="152"/>
      <c r="GN36" s="152"/>
      <c r="GO36" s="152"/>
      <c r="GP36" s="152"/>
      <c r="GQ36" s="152"/>
      <c r="GR36" s="152"/>
      <c r="GS36" s="152"/>
      <c r="GT36" s="152"/>
      <c r="GU36" s="152"/>
      <c r="GV36" s="152"/>
      <c r="GW36" s="152"/>
      <c r="GX36" s="152"/>
      <c r="GY36" s="152"/>
      <c r="GZ36" s="152"/>
      <c r="HA36" s="152"/>
      <c r="HB36" s="152"/>
      <c r="HC36" s="152"/>
      <c r="HD36" s="152"/>
    </row>
    <row r="37" spans="1:245" ht="14.1" customHeight="1">
      <c r="B37" s="194">
        <v>28</v>
      </c>
      <c r="C37" s="194"/>
      <c r="D37" s="201">
        <f>'[1]بيانات أساسية'!D38</f>
        <v>0</v>
      </c>
      <c r="E37" s="201"/>
      <c r="F37" s="201"/>
      <c r="G37" s="201"/>
      <c r="H37" s="201"/>
      <c r="I37" s="201"/>
      <c r="J37" s="193">
        <f>'[1]بيانات أساسية'!E38</f>
        <v>0</v>
      </c>
      <c r="K37" s="193"/>
      <c r="L37" s="193"/>
      <c r="M37" s="193"/>
      <c r="N37" s="193"/>
      <c r="O37" s="193"/>
      <c r="P37" s="152"/>
      <c r="Q37" s="152"/>
      <c r="R37" s="152"/>
      <c r="S37" s="152"/>
      <c r="T37" s="152"/>
      <c r="U37" s="152"/>
      <c r="V37" s="152"/>
      <c r="W37" s="152"/>
      <c r="X37" s="152"/>
      <c r="Y37" s="152"/>
      <c r="Z37" s="152"/>
      <c r="AA37" s="152"/>
      <c r="AB37" s="152"/>
      <c r="AC37" s="152"/>
      <c r="AD37" s="152"/>
      <c r="AE37" s="152"/>
      <c r="AF37" s="152"/>
      <c r="AG37" s="152"/>
      <c r="AH37" s="152"/>
      <c r="AI37" s="152"/>
      <c r="AJ37" s="152"/>
      <c r="AK37" s="152"/>
      <c r="AL37" s="152"/>
      <c r="AM37" s="152"/>
      <c r="AN37" s="152"/>
      <c r="AO37" s="152"/>
      <c r="AP37" s="152"/>
      <c r="AQ37" s="152"/>
      <c r="AR37" s="152"/>
      <c r="AS37" s="152"/>
      <c r="AT37" s="152"/>
      <c r="AU37" s="152"/>
      <c r="AV37" s="152"/>
      <c r="AW37" s="152"/>
      <c r="AX37" s="152"/>
      <c r="AY37" s="152"/>
      <c r="AZ37" s="152"/>
      <c r="BA37" s="152"/>
      <c r="BD37" s="194">
        <v>28</v>
      </c>
      <c r="BE37" s="194"/>
      <c r="BF37" s="198">
        <f>'[1]بيانات أساسية'!D38</f>
        <v>0</v>
      </c>
      <c r="BG37" s="199"/>
      <c r="BH37" s="199"/>
      <c r="BI37" s="199"/>
      <c r="BJ37" s="199"/>
      <c r="BK37" s="200"/>
      <c r="BL37" s="193">
        <f>'[1]بيانات أساسية'!E38</f>
        <v>0</v>
      </c>
      <c r="BM37" s="193"/>
      <c r="BN37" s="193"/>
      <c r="BO37" s="193"/>
      <c r="BP37" s="193"/>
      <c r="BQ37" s="193"/>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F37" s="198">
        <v>28</v>
      </c>
      <c r="DG37" s="200"/>
      <c r="DH37" s="198">
        <f>'[1]بيانات أساسية'!D38</f>
        <v>0</v>
      </c>
      <c r="DI37" s="199"/>
      <c r="DJ37" s="199"/>
      <c r="DK37" s="199"/>
      <c r="DL37" s="199"/>
      <c r="DM37" s="200"/>
      <c r="DN37" s="195">
        <f>'[1]بيانات أساسية'!E38</f>
        <v>0</v>
      </c>
      <c r="DO37" s="196"/>
      <c r="DP37" s="196"/>
      <c r="DQ37" s="196"/>
      <c r="DR37" s="196"/>
      <c r="DS37" s="197"/>
      <c r="DT37" s="152"/>
      <c r="DU37" s="152"/>
      <c r="DV37" s="152"/>
      <c r="DW37" s="152"/>
      <c r="DX37" s="152"/>
      <c r="DY37" s="152"/>
      <c r="DZ37" s="152"/>
      <c r="EA37" s="152"/>
      <c r="EB37" s="152"/>
      <c r="EC37" s="152"/>
      <c r="ED37" s="152"/>
      <c r="EE37" s="152"/>
      <c r="EF37" s="152"/>
      <c r="EG37" s="152"/>
      <c r="EH37" s="152"/>
      <c r="EI37" s="152"/>
      <c r="EJ37" s="152"/>
      <c r="EK37" s="152"/>
      <c r="EL37" s="152"/>
      <c r="EM37" s="152"/>
      <c r="EN37" s="152"/>
      <c r="EO37" s="152"/>
      <c r="EP37" s="152"/>
      <c r="EQ37" s="152"/>
      <c r="ER37" s="152"/>
      <c r="ES37" s="152"/>
      <c r="ET37" s="152"/>
      <c r="EU37" s="152"/>
      <c r="EV37" s="152"/>
      <c r="EW37" s="152"/>
      <c r="EX37" s="152"/>
      <c r="EY37" s="152"/>
      <c r="EZ37" s="152"/>
      <c r="FA37" s="152"/>
      <c r="FB37" s="152"/>
      <c r="FC37" s="152"/>
      <c r="FD37" s="152"/>
      <c r="FE37" s="152"/>
      <c r="FG37" s="194">
        <v>28</v>
      </c>
      <c r="FH37" s="194"/>
      <c r="FI37" s="194">
        <f>'[1]بيانات أساسية'!D38</f>
        <v>0</v>
      </c>
      <c r="FJ37" s="194"/>
      <c r="FK37" s="194"/>
      <c r="FL37" s="194"/>
      <c r="FM37" s="194"/>
      <c r="FN37" s="194"/>
      <c r="FO37" s="193">
        <f>'[1]بيانات أساسية'!E38</f>
        <v>0</v>
      </c>
      <c r="FP37" s="193"/>
      <c r="FQ37" s="193"/>
      <c r="FR37" s="193"/>
      <c r="FS37" s="193"/>
      <c r="FT37" s="193"/>
      <c r="FU37" s="152"/>
      <c r="FV37" s="152"/>
      <c r="FW37" s="152"/>
      <c r="FX37" s="152"/>
      <c r="FY37" s="152"/>
      <c r="FZ37" s="152"/>
      <c r="GA37" s="152"/>
      <c r="GB37" s="152"/>
      <c r="GC37" s="152"/>
      <c r="GD37" s="152"/>
      <c r="GE37" s="152"/>
      <c r="GF37" s="152"/>
      <c r="GG37" s="152"/>
      <c r="GH37" s="152"/>
      <c r="GI37" s="152"/>
      <c r="GJ37" s="152"/>
      <c r="GK37" s="152"/>
      <c r="GL37" s="152"/>
      <c r="GM37" s="152"/>
      <c r="GN37" s="152"/>
      <c r="GO37" s="152"/>
      <c r="GP37" s="152"/>
      <c r="GQ37" s="152"/>
      <c r="GR37" s="152"/>
      <c r="GS37" s="152"/>
      <c r="GT37" s="152"/>
      <c r="GU37" s="152"/>
      <c r="GV37" s="152"/>
      <c r="GW37" s="152"/>
      <c r="GX37" s="152"/>
      <c r="GY37" s="152"/>
      <c r="GZ37" s="152"/>
      <c r="HA37" s="152"/>
      <c r="HB37" s="152"/>
      <c r="HC37" s="152"/>
      <c r="HD37" s="152"/>
    </row>
    <row r="38" spans="1:245" ht="14.1" customHeight="1">
      <c r="B38" s="194">
        <v>29</v>
      </c>
      <c r="C38" s="194"/>
      <c r="D38" s="201">
        <f>'[1]بيانات أساسية'!D39</f>
        <v>0</v>
      </c>
      <c r="E38" s="201"/>
      <c r="F38" s="201"/>
      <c r="G38" s="201"/>
      <c r="H38" s="201"/>
      <c r="I38" s="201"/>
      <c r="J38" s="193">
        <f>'[1]بيانات أساسية'!E39</f>
        <v>0</v>
      </c>
      <c r="K38" s="193"/>
      <c r="L38" s="193"/>
      <c r="M38" s="193"/>
      <c r="N38" s="193"/>
      <c r="O38" s="193"/>
      <c r="P38" s="152"/>
      <c r="Q38" s="152"/>
      <c r="R38" s="152"/>
      <c r="S38" s="152"/>
      <c r="T38" s="152"/>
      <c r="U38" s="152"/>
      <c r="V38" s="152"/>
      <c r="W38" s="152"/>
      <c r="X38" s="152"/>
      <c r="Y38" s="152"/>
      <c r="Z38" s="152"/>
      <c r="AA38" s="152"/>
      <c r="AB38" s="152"/>
      <c r="AC38" s="152"/>
      <c r="AD38" s="152"/>
      <c r="AE38" s="152"/>
      <c r="AF38" s="152"/>
      <c r="AG38" s="152"/>
      <c r="AH38" s="152"/>
      <c r="AI38" s="152"/>
      <c r="AJ38" s="152"/>
      <c r="AK38" s="152"/>
      <c r="AL38" s="152"/>
      <c r="AM38" s="152"/>
      <c r="AN38" s="152"/>
      <c r="AO38" s="152"/>
      <c r="AP38" s="152"/>
      <c r="AQ38" s="152"/>
      <c r="AR38" s="152"/>
      <c r="AS38" s="152"/>
      <c r="AT38" s="152"/>
      <c r="AU38" s="152"/>
      <c r="AV38" s="152"/>
      <c r="AW38" s="152"/>
      <c r="AX38" s="152"/>
      <c r="AY38" s="152"/>
      <c r="AZ38" s="152"/>
      <c r="BA38" s="152"/>
      <c r="BD38" s="194">
        <v>29</v>
      </c>
      <c r="BE38" s="194"/>
      <c r="BF38" s="198">
        <f>'[1]بيانات أساسية'!D39</f>
        <v>0</v>
      </c>
      <c r="BG38" s="199"/>
      <c r="BH38" s="199"/>
      <c r="BI38" s="199"/>
      <c r="BJ38" s="199"/>
      <c r="BK38" s="200"/>
      <c r="BL38" s="193">
        <f>'[1]بيانات أساسية'!E39</f>
        <v>0</v>
      </c>
      <c r="BM38" s="193"/>
      <c r="BN38" s="193"/>
      <c r="BO38" s="193"/>
      <c r="BP38" s="193"/>
      <c r="BQ38" s="193"/>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F38" s="198">
        <v>29</v>
      </c>
      <c r="DG38" s="200"/>
      <c r="DH38" s="198">
        <f>'[1]بيانات أساسية'!D39</f>
        <v>0</v>
      </c>
      <c r="DI38" s="199"/>
      <c r="DJ38" s="199"/>
      <c r="DK38" s="199"/>
      <c r="DL38" s="199"/>
      <c r="DM38" s="200"/>
      <c r="DN38" s="195">
        <f>'[1]بيانات أساسية'!E39</f>
        <v>0</v>
      </c>
      <c r="DO38" s="196"/>
      <c r="DP38" s="196"/>
      <c r="DQ38" s="196"/>
      <c r="DR38" s="196"/>
      <c r="DS38" s="197"/>
      <c r="DT38" s="152"/>
      <c r="DU38" s="152"/>
      <c r="DV38" s="152"/>
      <c r="DW38" s="152"/>
      <c r="DX38" s="152"/>
      <c r="DY38" s="152"/>
      <c r="DZ38" s="152"/>
      <c r="EA38" s="152"/>
      <c r="EB38" s="152"/>
      <c r="EC38" s="152"/>
      <c r="ED38" s="152"/>
      <c r="EE38" s="152"/>
      <c r="EF38" s="152"/>
      <c r="EG38" s="152"/>
      <c r="EH38" s="152"/>
      <c r="EI38" s="152"/>
      <c r="EJ38" s="152"/>
      <c r="EK38" s="152"/>
      <c r="EL38" s="152"/>
      <c r="EM38" s="152"/>
      <c r="EN38" s="152"/>
      <c r="EO38" s="152"/>
      <c r="EP38" s="152"/>
      <c r="EQ38" s="152"/>
      <c r="ER38" s="152"/>
      <c r="ES38" s="152"/>
      <c r="ET38" s="152"/>
      <c r="EU38" s="152"/>
      <c r="EV38" s="152"/>
      <c r="EW38" s="152"/>
      <c r="EX38" s="152"/>
      <c r="EY38" s="152"/>
      <c r="EZ38" s="152"/>
      <c r="FA38" s="152"/>
      <c r="FB38" s="152"/>
      <c r="FC38" s="152"/>
      <c r="FD38" s="152"/>
      <c r="FE38" s="152"/>
      <c r="FG38" s="194">
        <v>29</v>
      </c>
      <c r="FH38" s="194"/>
      <c r="FI38" s="194">
        <f>'[1]بيانات أساسية'!D39</f>
        <v>0</v>
      </c>
      <c r="FJ38" s="194"/>
      <c r="FK38" s="194"/>
      <c r="FL38" s="194"/>
      <c r="FM38" s="194"/>
      <c r="FN38" s="194"/>
      <c r="FO38" s="193">
        <f>'[1]بيانات أساسية'!E39</f>
        <v>0</v>
      </c>
      <c r="FP38" s="193"/>
      <c r="FQ38" s="193"/>
      <c r="FR38" s="193"/>
      <c r="FS38" s="193"/>
      <c r="FT38" s="193"/>
      <c r="FU38" s="152"/>
      <c r="FV38" s="152"/>
      <c r="FW38" s="152"/>
      <c r="FX38" s="152"/>
      <c r="FY38" s="152"/>
      <c r="FZ38" s="152"/>
      <c r="GA38" s="152"/>
      <c r="GB38" s="152"/>
      <c r="GC38" s="152"/>
      <c r="GD38" s="152"/>
      <c r="GE38" s="152"/>
      <c r="GF38" s="152"/>
      <c r="GG38" s="152"/>
      <c r="GH38" s="152"/>
      <c r="GI38" s="152"/>
      <c r="GJ38" s="152"/>
      <c r="GK38" s="152"/>
      <c r="GL38" s="152"/>
      <c r="GM38" s="152"/>
      <c r="GN38" s="152"/>
      <c r="GO38" s="152"/>
      <c r="GP38" s="152"/>
      <c r="GQ38" s="152"/>
      <c r="GR38" s="152"/>
      <c r="GS38" s="152"/>
      <c r="GT38" s="152"/>
      <c r="GU38" s="152"/>
      <c r="GV38" s="152"/>
      <c r="GW38" s="152"/>
      <c r="GX38" s="152"/>
      <c r="GY38" s="152"/>
      <c r="GZ38" s="152"/>
      <c r="HA38" s="152"/>
      <c r="HB38" s="152"/>
      <c r="HC38" s="152"/>
      <c r="HD38" s="152"/>
    </row>
    <row r="39" spans="1:245" ht="14.1" customHeight="1">
      <c r="B39" s="194">
        <v>30</v>
      </c>
      <c r="C39" s="194"/>
      <c r="D39" s="201">
        <f>'[1]بيانات أساسية'!D40</f>
        <v>0</v>
      </c>
      <c r="E39" s="201"/>
      <c r="F39" s="201"/>
      <c r="G39" s="201"/>
      <c r="H39" s="201"/>
      <c r="I39" s="201"/>
      <c r="J39" s="193">
        <f>'[1]بيانات أساسية'!E40</f>
        <v>0</v>
      </c>
      <c r="K39" s="193"/>
      <c r="L39" s="193"/>
      <c r="M39" s="193"/>
      <c r="N39" s="193"/>
      <c r="O39" s="193"/>
      <c r="P39" s="152"/>
      <c r="Q39" s="152"/>
      <c r="R39" s="152"/>
      <c r="S39" s="152"/>
      <c r="T39" s="152"/>
      <c r="U39" s="152"/>
      <c r="V39" s="152"/>
      <c r="W39" s="152"/>
      <c r="X39" s="152"/>
      <c r="Y39" s="152"/>
      <c r="Z39" s="152"/>
      <c r="AA39" s="152"/>
      <c r="AB39" s="152"/>
      <c r="AC39" s="152"/>
      <c r="AD39" s="152"/>
      <c r="AE39" s="152"/>
      <c r="AF39" s="152"/>
      <c r="AG39" s="152"/>
      <c r="AH39" s="152"/>
      <c r="AI39" s="152"/>
      <c r="AJ39" s="152"/>
      <c r="AK39" s="152"/>
      <c r="AL39" s="152"/>
      <c r="AM39" s="152"/>
      <c r="AN39" s="152"/>
      <c r="AO39" s="152"/>
      <c r="AP39" s="152"/>
      <c r="AQ39" s="152"/>
      <c r="AR39" s="152"/>
      <c r="AS39" s="152"/>
      <c r="AT39" s="152"/>
      <c r="AU39" s="152"/>
      <c r="AV39" s="152"/>
      <c r="AW39" s="152"/>
      <c r="AX39" s="152"/>
      <c r="AY39" s="152"/>
      <c r="AZ39" s="152"/>
      <c r="BA39" s="152"/>
      <c r="BD39" s="194">
        <v>30</v>
      </c>
      <c r="BE39" s="194"/>
      <c r="BF39" s="198">
        <f>'[1]بيانات أساسية'!D40</f>
        <v>0</v>
      </c>
      <c r="BG39" s="199"/>
      <c r="BH39" s="199"/>
      <c r="BI39" s="199"/>
      <c r="BJ39" s="199"/>
      <c r="BK39" s="200"/>
      <c r="BL39" s="193">
        <f>'[1]بيانات أساسية'!E40</f>
        <v>0</v>
      </c>
      <c r="BM39" s="193"/>
      <c r="BN39" s="193"/>
      <c r="BO39" s="193"/>
      <c r="BP39" s="193"/>
      <c r="BQ39" s="193"/>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F39" s="198">
        <v>30</v>
      </c>
      <c r="DG39" s="200"/>
      <c r="DH39" s="198">
        <f>'[1]بيانات أساسية'!D40</f>
        <v>0</v>
      </c>
      <c r="DI39" s="199"/>
      <c r="DJ39" s="199"/>
      <c r="DK39" s="199"/>
      <c r="DL39" s="199"/>
      <c r="DM39" s="200"/>
      <c r="DN39" s="195">
        <f>'[1]بيانات أساسية'!E40</f>
        <v>0</v>
      </c>
      <c r="DO39" s="196"/>
      <c r="DP39" s="196"/>
      <c r="DQ39" s="196"/>
      <c r="DR39" s="196"/>
      <c r="DS39" s="197"/>
      <c r="DT39" s="152"/>
      <c r="DU39" s="152"/>
      <c r="DV39" s="152"/>
      <c r="DW39" s="152"/>
      <c r="DX39" s="152"/>
      <c r="DY39" s="152"/>
      <c r="DZ39" s="152"/>
      <c r="EA39" s="152"/>
      <c r="EB39" s="152"/>
      <c r="EC39" s="152"/>
      <c r="ED39" s="152"/>
      <c r="EE39" s="152"/>
      <c r="EF39" s="152"/>
      <c r="EG39" s="152"/>
      <c r="EH39" s="152"/>
      <c r="EI39" s="152"/>
      <c r="EJ39" s="152"/>
      <c r="EK39" s="152"/>
      <c r="EL39" s="152"/>
      <c r="EM39" s="152"/>
      <c r="EN39" s="152"/>
      <c r="EO39" s="152"/>
      <c r="EP39" s="152"/>
      <c r="EQ39" s="152"/>
      <c r="ER39" s="152"/>
      <c r="ES39" s="152"/>
      <c r="ET39" s="152"/>
      <c r="EU39" s="152"/>
      <c r="EV39" s="152"/>
      <c r="EW39" s="152"/>
      <c r="EX39" s="152"/>
      <c r="EY39" s="152"/>
      <c r="EZ39" s="152"/>
      <c r="FA39" s="152"/>
      <c r="FB39" s="152"/>
      <c r="FC39" s="152"/>
      <c r="FD39" s="152"/>
      <c r="FE39" s="152"/>
      <c r="FG39" s="194">
        <v>30</v>
      </c>
      <c r="FH39" s="194"/>
      <c r="FI39" s="194">
        <f>'[1]بيانات أساسية'!D40</f>
        <v>0</v>
      </c>
      <c r="FJ39" s="194"/>
      <c r="FK39" s="194"/>
      <c r="FL39" s="194"/>
      <c r="FM39" s="194"/>
      <c r="FN39" s="194"/>
      <c r="FO39" s="193">
        <f>'[1]بيانات أساسية'!E40</f>
        <v>0</v>
      </c>
      <c r="FP39" s="193"/>
      <c r="FQ39" s="193"/>
      <c r="FR39" s="193"/>
      <c r="FS39" s="193"/>
      <c r="FT39" s="193"/>
      <c r="FU39" s="152"/>
      <c r="FV39" s="152"/>
      <c r="FW39" s="152"/>
      <c r="FX39" s="152"/>
      <c r="FY39" s="152"/>
      <c r="FZ39" s="152"/>
      <c r="GA39" s="152"/>
      <c r="GB39" s="152"/>
      <c r="GC39" s="152"/>
      <c r="GD39" s="152"/>
      <c r="GE39" s="152"/>
      <c r="GF39" s="152"/>
      <c r="GG39" s="152"/>
      <c r="GH39" s="152"/>
      <c r="GI39" s="152"/>
      <c r="GJ39" s="152"/>
      <c r="GK39" s="152"/>
      <c r="GL39" s="152"/>
      <c r="GM39" s="152"/>
      <c r="GN39" s="152"/>
      <c r="GO39" s="152"/>
      <c r="GP39" s="152"/>
      <c r="GQ39" s="152"/>
      <c r="GR39" s="152"/>
      <c r="GS39" s="152"/>
      <c r="GT39" s="152"/>
      <c r="GU39" s="152"/>
      <c r="GV39" s="152"/>
      <c r="GW39" s="152"/>
      <c r="GX39" s="152"/>
      <c r="GY39" s="152"/>
      <c r="GZ39" s="152"/>
      <c r="HA39" s="152"/>
      <c r="HB39" s="152"/>
      <c r="HC39" s="152"/>
      <c r="HD39" s="152"/>
    </row>
    <row r="40" spans="1:245" ht="14.1" customHeight="1">
      <c r="B40" s="194">
        <v>31</v>
      </c>
      <c r="C40" s="194"/>
      <c r="D40" s="201">
        <f>'[1]بيانات أساسية'!D41</f>
        <v>0</v>
      </c>
      <c r="E40" s="201"/>
      <c r="F40" s="201"/>
      <c r="G40" s="201"/>
      <c r="H40" s="201"/>
      <c r="I40" s="201"/>
      <c r="J40" s="193">
        <f>'[1]بيانات أساسية'!E41</f>
        <v>0</v>
      </c>
      <c r="K40" s="193"/>
      <c r="L40" s="193"/>
      <c r="M40" s="193"/>
      <c r="N40" s="193"/>
      <c r="O40" s="193"/>
      <c r="P40" s="152"/>
      <c r="Q40" s="152"/>
      <c r="R40" s="152"/>
      <c r="S40" s="152"/>
      <c r="T40" s="152"/>
      <c r="U40" s="152"/>
      <c r="V40" s="152"/>
      <c r="W40" s="152"/>
      <c r="X40" s="152"/>
      <c r="Y40" s="152"/>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D40" s="194">
        <v>31</v>
      </c>
      <c r="BE40" s="194"/>
      <c r="BF40" s="198">
        <f>'[1]بيانات أساسية'!D41</f>
        <v>0</v>
      </c>
      <c r="BG40" s="199"/>
      <c r="BH40" s="199"/>
      <c r="BI40" s="199"/>
      <c r="BJ40" s="199"/>
      <c r="BK40" s="200"/>
      <c r="BL40" s="193">
        <f>'[1]بيانات أساسية'!E41</f>
        <v>0</v>
      </c>
      <c r="BM40" s="193"/>
      <c r="BN40" s="193"/>
      <c r="BO40" s="193"/>
      <c r="BP40" s="193"/>
      <c r="BQ40" s="193"/>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F40" s="198">
        <v>31</v>
      </c>
      <c r="DG40" s="200"/>
      <c r="DH40" s="198">
        <f>'[1]بيانات أساسية'!D41</f>
        <v>0</v>
      </c>
      <c r="DI40" s="199"/>
      <c r="DJ40" s="199"/>
      <c r="DK40" s="199"/>
      <c r="DL40" s="199"/>
      <c r="DM40" s="200"/>
      <c r="DN40" s="195">
        <f>'[1]بيانات أساسية'!E41</f>
        <v>0</v>
      </c>
      <c r="DO40" s="196"/>
      <c r="DP40" s="196"/>
      <c r="DQ40" s="196"/>
      <c r="DR40" s="196"/>
      <c r="DS40" s="197"/>
      <c r="DT40" s="152"/>
      <c r="DU40" s="152"/>
      <c r="DV40" s="152"/>
      <c r="DW40" s="152"/>
      <c r="DX40" s="152"/>
      <c r="DY40" s="152"/>
      <c r="DZ40" s="152"/>
      <c r="EA40" s="152"/>
      <c r="EB40" s="152"/>
      <c r="EC40" s="152"/>
      <c r="ED40" s="152"/>
      <c r="EE40" s="152"/>
      <c r="EF40" s="152"/>
      <c r="EG40" s="152"/>
      <c r="EH40" s="152"/>
      <c r="EI40" s="152"/>
      <c r="EJ40" s="152"/>
      <c r="EK40" s="152"/>
      <c r="EL40" s="152"/>
      <c r="EM40" s="152"/>
      <c r="EN40" s="152"/>
      <c r="EO40" s="152"/>
      <c r="EP40" s="152"/>
      <c r="EQ40" s="152"/>
      <c r="ER40" s="152"/>
      <c r="ES40" s="152"/>
      <c r="ET40" s="152"/>
      <c r="EU40" s="152"/>
      <c r="EV40" s="152"/>
      <c r="EW40" s="152"/>
      <c r="EX40" s="152"/>
      <c r="EY40" s="152"/>
      <c r="EZ40" s="152"/>
      <c r="FA40" s="152"/>
      <c r="FB40" s="152"/>
      <c r="FC40" s="152"/>
      <c r="FD40" s="152"/>
      <c r="FE40" s="152"/>
      <c r="FG40" s="194">
        <v>31</v>
      </c>
      <c r="FH40" s="194"/>
      <c r="FI40" s="194">
        <f>'[1]بيانات أساسية'!D41</f>
        <v>0</v>
      </c>
      <c r="FJ40" s="194"/>
      <c r="FK40" s="194"/>
      <c r="FL40" s="194"/>
      <c r="FM40" s="194"/>
      <c r="FN40" s="194"/>
      <c r="FO40" s="193">
        <f>'[1]بيانات أساسية'!E41</f>
        <v>0</v>
      </c>
      <c r="FP40" s="193"/>
      <c r="FQ40" s="193"/>
      <c r="FR40" s="193"/>
      <c r="FS40" s="193"/>
      <c r="FT40" s="193"/>
      <c r="FU40" s="152"/>
      <c r="FV40" s="152"/>
      <c r="FW40" s="152"/>
      <c r="FX40" s="152"/>
      <c r="FY40" s="152"/>
      <c r="FZ40" s="152"/>
      <c r="GA40" s="152"/>
      <c r="GB40" s="152"/>
      <c r="GC40" s="152"/>
      <c r="GD40" s="152"/>
      <c r="GE40" s="152"/>
      <c r="GF40" s="152"/>
      <c r="GG40" s="152"/>
      <c r="GH40" s="152"/>
      <c r="GI40" s="152"/>
      <c r="GJ40" s="152"/>
      <c r="GK40" s="152"/>
      <c r="GL40" s="152"/>
      <c r="GM40" s="152"/>
      <c r="GN40" s="152"/>
      <c r="GO40" s="152"/>
      <c r="GP40" s="152"/>
      <c r="GQ40" s="152"/>
      <c r="GR40" s="152"/>
      <c r="GS40" s="152"/>
      <c r="GT40" s="152"/>
      <c r="GU40" s="152"/>
      <c r="GV40" s="152"/>
      <c r="GW40" s="152"/>
      <c r="GX40" s="152"/>
      <c r="GY40" s="152"/>
      <c r="GZ40" s="152"/>
      <c r="HA40" s="152"/>
      <c r="HB40" s="152"/>
      <c r="HC40" s="152"/>
      <c r="HD40" s="152"/>
    </row>
    <row r="41" spans="1:245" ht="14.1" customHeight="1">
      <c r="B41" s="194">
        <v>32</v>
      </c>
      <c r="C41" s="194"/>
      <c r="D41" s="201">
        <f>'[1]بيانات أساسية'!D42</f>
        <v>0</v>
      </c>
      <c r="E41" s="201"/>
      <c r="F41" s="201"/>
      <c r="G41" s="201"/>
      <c r="H41" s="201"/>
      <c r="I41" s="201"/>
      <c r="J41" s="193">
        <f>'[1]بيانات أساسية'!E42</f>
        <v>0</v>
      </c>
      <c r="K41" s="193"/>
      <c r="L41" s="193"/>
      <c r="M41" s="193"/>
      <c r="N41" s="193"/>
      <c r="O41" s="193"/>
      <c r="P41" s="152"/>
      <c r="Q41" s="152"/>
      <c r="R41" s="152"/>
      <c r="S41" s="152"/>
      <c r="T41" s="152"/>
      <c r="U41" s="152"/>
      <c r="V41" s="152"/>
      <c r="W41" s="152"/>
      <c r="X41" s="152"/>
      <c r="Y41" s="152"/>
      <c r="Z41" s="152"/>
      <c r="AA41" s="152"/>
      <c r="AB41" s="152"/>
      <c r="AC41" s="152"/>
      <c r="AD41" s="152"/>
      <c r="AE41" s="152"/>
      <c r="AF41" s="152"/>
      <c r="AG41" s="152"/>
      <c r="AH41" s="152"/>
      <c r="AI41" s="152"/>
      <c r="AJ41" s="152"/>
      <c r="AK41" s="152"/>
      <c r="AL41" s="152"/>
      <c r="AM41" s="152"/>
      <c r="AN41" s="152"/>
      <c r="AO41" s="152"/>
      <c r="AP41" s="152"/>
      <c r="AQ41" s="152"/>
      <c r="AR41" s="152"/>
      <c r="AS41" s="152"/>
      <c r="AT41" s="152"/>
      <c r="AU41" s="152"/>
      <c r="AV41" s="152"/>
      <c r="AW41" s="152"/>
      <c r="AX41" s="152"/>
      <c r="AY41" s="152"/>
      <c r="AZ41" s="152"/>
      <c r="BA41" s="152"/>
      <c r="BD41" s="194">
        <v>32</v>
      </c>
      <c r="BE41" s="194"/>
      <c r="BF41" s="198">
        <f>'[1]بيانات أساسية'!D42</f>
        <v>0</v>
      </c>
      <c r="BG41" s="199"/>
      <c r="BH41" s="199"/>
      <c r="BI41" s="199"/>
      <c r="BJ41" s="199"/>
      <c r="BK41" s="200"/>
      <c r="BL41" s="193">
        <f>'[1]بيانات أساسية'!E42</f>
        <v>0</v>
      </c>
      <c r="BM41" s="193"/>
      <c r="BN41" s="193"/>
      <c r="BO41" s="193"/>
      <c r="BP41" s="193"/>
      <c r="BQ41" s="193"/>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F41" s="198">
        <v>32</v>
      </c>
      <c r="DG41" s="200"/>
      <c r="DH41" s="198">
        <f>'[1]بيانات أساسية'!D42</f>
        <v>0</v>
      </c>
      <c r="DI41" s="199"/>
      <c r="DJ41" s="199"/>
      <c r="DK41" s="199"/>
      <c r="DL41" s="199"/>
      <c r="DM41" s="200"/>
      <c r="DN41" s="195">
        <f>'[1]بيانات أساسية'!E42</f>
        <v>0</v>
      </c>
      <c r="DO41" s="196"/>
      <c r="DP41" s="196"/>
      <c r="DQ41" s="196"/>
      <c r="DR41" s="196"/>
      <c r="DS41" s="197"/>
      <c r="DT41" s="152"/>
      <c r="DU41" s="152"/>
      <c r="DV41" s="152"/>
      <c r="DW41" s="152"/>
      <c r="DX41" s="152"/>
      <c r="DY41" s="152"/>
      <c r="DZ41" s="152"/>
      <c r="EA41" s="152"/>
      <c r="EB41" s="152"/>
      <c r="EC41" s="152"/>
      <c r="ED41" s="152"/>
      <c r="EE41" s="152"/>
      <c r="EF41" s="152"/>
      <c r="EG41" s="152"/>
      <c r="EH41" s="152"/>
      <c r="EI41" s="152"/>
      <c r="EJ41" s="152"/>
      <c r="EK41" s="152"/>
      <c r="EL41" s="152"/>
      <c r="EM41" s="152"/>
      <c r="EN41" s="152"/>
      <c r="EO41" s="152"/>
      <c r="EP41" s="152"/>
      <c r="EQ41" s="152"/>
      <c r="ER41" s="152"/>
      <c r="ES41" s="152"/>
      <c r="ET41" s="152"/>
      <c r="EU41" s="152"/>
      <c r="EV41" s="152"/>
      <c r="EW41" s="152"/>
      <c r="EX41" s="152"/>
      <c r="EY41" s="152"/>
      <c r="EZ41" s="152"/>
      <c r="FA41" s="152"/>
      <c r="FB41" s="152"/>
      <c r="FC41" s="152"/>
      <c r="FD41" s="152"/>
      <c r="FE41" s="152"/>
      <c r="FG41" s="194">
        <v>32</v>
      </c>
      <c r="FH41" s="194"/>
      <c r="FI41" s="194">
        <f>'[1]بيانات أساسية'!D42</f>
        <v>0</v>
      </c>
      <c r="FJ41" s="194"/>
      <c r="FK41" s="194"/>
      <c r="FL41" s="194"/>
      <c r="FM41" s="194"/>
      <c r="FN41" s="194"/>
      <c r="FO41" s="193">
        <f>'[1]بيانات أساسية'!E42</f>
        <v>0</v>
      </c>
      <c r="FP41" s="193"/>
      <c r="FQ41" s="193"/>
      <c r="FR41" s="193"/>
      <c r="FS41" s="193"/>
      <c r="FT41" s="193"/>
      <c r="FU41" s="152"/>
      <c r="FV41" s="152"/>
      <c r="FW41" s="152"/>
      <c r="FX41" s="152"/>
      <c r="FY41" s="152"/>
      <c r="FZ41" s="152"/>
      <c r="GA41" s="152"/>
      <c r="GB41" s="152"/>
      <c r="GC41" s="152"/>
      <c r="GD41" s="152"/>
      <c r="GE41" s="152"/>
      <c r="GF41" s="152"/>
      <c r="GG41" s="152"/>
      <c r="GH41" s="152"/>
      <c r="GI41" s="152"/>
      <c r="GJ41" s="152"/>
      <c r="GK41" s="152"/>
      <c r="GL41" s="152"/>
      <c r="GM41" s="152"/>
      <c r="GN41" s="152"/>
      <c r="GO41" s="152"/>
      <c r="GP41" s="152"/>
      <c r="GQ41" s="152"/>
      <c r="GR41" s="152"/>
      <c r="GS41" s="152"/>
      <c r="GT41" s="152"/>
      <c r="GU41" s="152"/>
      <c r="GV41" s="152"/>
      <c r="GW41" s="152"/>
      <c r="GX41" s="152"/>
      <c r="GY41" s="152"/>
      <c r="GZ41" s="152"/>
      <c r="HA41" s="152"/>
      <c r="HB41" s="152"/>
      <c r="HC41" s="152"/>
      <c r="HD41" s="152"/>
    </row>
    <row r="42" spans="1:245" ht="14.1" customHeight="1">
      <c r="B42" s="194">
        <v>33</v>
      </c>
      <c r="C42" s="194"/>
      <c r="D42" s="201">
        <f>'[1]بيانات أساسية'!D43</f>
        <v>0</v>
      </c>
      <c r="E42" s="201"/>
      <c r="F42" s="201"/>
      <c r="G42" s="201"/>
      <c r="H42" s="201"/>
      <c r="I42" s="201"/>
      <c r="J42" s="193">
        <f>'[1]بيانات أساسية'!E43</f>
        <v>0</v>
      </c>
      <c r="K42" s="193"/>
      <c r="L42" s="193"/>
      <c r="M42" s="193"/>
      <c r="N42" s="193"/>
      <c r="O42" s="193"/>
      <c r="P42" s="152"/>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D42" s="194">
        <v>33</v>
      </c>
      <c r="BE42" s="194"/>
      <c r="BF42" s="198">
        <f>'[1]بيانات أساسية'!D43</f>
        <v>0</v>
      </c>
      <c r="BG42" s="199"/>
      <c r="BH42" s="199"/>
      <c r="BI42" s="199"/>
      <c r="BJ42" s="199"/>
      <c r="BK42" s="200"/>
      <c r="BL42" s="193">
        <f>'[1]بيانات أساسية'!E43</f>
        <v>0</v>
      </c>
      <c r="BM42" s="193"/>
      <c r="BN42" s="193"/>
      <c r="BO42" s="193"/>
      <c r="BP42" s="193"/>
      <c r="BQ42" s="193"/>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F42" s="198">
        <v>33</v>
      </c>
      <c r="DG42" s="200"/>
      <c r="DH42" s="198">
        <f>'[1]بيانات أساسية'!D43</f>
        <v>0</v>
      </c>
      <c r="DI42" s="199"/>
      <c r="DJ42" s="199"/>
      <c r="DK42" s="199"/>
      <c r="DL42" s="199"/>
      <c r="DM42" s="200"/>
      <c r="DN42" s="195">
        <f>'[1]بيانات أساسية'!E43</f>
        <v>0</v>
      </c>
      <c r="DO42" s="196"/>
      <c r="DP42" s="196"/>
      <c r="DQ42" s="196"/>
      <c r="DR42" s="196"/>
      <c r="DS42" s="197"/>
      <c r="DT42" s="152"/>
      <c r="DU42" s="152"/>
      <c r="DV42" s="152"/>
      <c r="DW42" s="152"/>
      <c r="DX42" s="152"/>
      <c r="DY42" s="152"/>
      <c r="DZ42" s="152"/>
      <c r="EA42" s="152"/>
      <c r="EB42" s="152"/>
      <c r="EC42" s="152"/>
      <c r="ED42" s="152"/>
      <c r="EE42" s="152"/>
      <c r="EF42" s="152"/>
      <c r="EG42" s="152"/>
      <c r="EH42" s="152"/>
      <c r="EI42" s="152"/>
      <c r="EJ42" s="152"/>
      <c r="EK42" s="152"/>
      <c r="EL42" s="152"/>
      <c r="EM42" s="152"/>
      <c r="EN42" s="152"/>
      <c r="EO42" s="152"/>
      <c r="EP42" s="152"/>
      <c r="EQ42" s="152"/>
      <c r="ER42" s="152"/>
      <c r="ES42" s="152"/>
      <c r="ET42" s="152"/>
      <c r="EU42" s="152"/>
      <c r="EV42" s="152"/>
      <c r="EW42" s="152"/>
      <c r="EX42" s="152"/>
      <c r="EY42" s="152"/>
      <c r="EZ42" s="152"/>
      <c r="FA42" s="152"/>
      <c r="FB42" s="152"/>
      <c r="FC42" s="152"/>
      <c r="FD42" s="152"/>
      <c r="FE42" s="152"/>
      <c r="FG42" s="194">
        <v>33</v>
      </c>
      <c r="FH42" s="194"/>
      <c r="FI42" s="194">
        <f>'[1]بيانات أساسية'!D43</f>
        <v>0</v>
      </c>
      <c r="FJ42" s="194"/>
      <c r="FK42" s="194"/>
      <c r="FL42" s="194"/>
      <c r="FM42" s="194"/>
      <c r="FN42" s="194"/>
      <c r="FO42" s="193">
        <f>'[1]بيانات أساسية'!E43</f>
        <v>0</v>
      </c>
      <c r="FP42" s="193"/>
      <c r="FQ42" s="193"/>
      <c r="FR42" s="193"/>
      <c r="FS42" s="193"/>
      <c r="FT42" s="193"/>
      <c r="FU42" s="152"/>
      <c r="FV42" s="152"/>
      <c r="FW42" s="152"/>
      <c r="FX42" s="152"/>
      <c r="FY42" s="152"/>
      <c r="FZ42" s="152"/>
      <c r="GA42" s="152"/>
      <c r="GB42" s="152"/>
      <c r="GC42" s="152"/>
      <c r="GD42" s="152"/>
      <c r="GE42" s="152"/>
      <c r="GF42" s="152"/>
      <c r="GG42" s="152"/>
      <c r="GH42" s="152"/>
      <c r="GI42" s="152"/>
      <c r="GJ42" s="152"/>
      <c r="GK42" s="152"/>
      <c r="GL42" s="152"/>
      <c r="GM42" s="152"/>
      <c r="GN42" s="152"/>
      <c r="GO42" s="152"/>
      <c r="GP42" s="152"/>
      <c r="GQ42" s="152"/>
      <c r="GR42" s="152"/>
      <c r="GS42" s="152"/>
      <c r="GT42" s="152"/>
      <c r="GU42" s="152"/>
      <c r="GV42" s="152"/>
      <c r="GW42" s="152"/>
      <c r="GX42" s="152"/>
      <c r="GY42" s="152"/>
      <c r="GZ42" s="152"/>
      <c r="HA42" s="152"/>
      <c r="HB42" s="152"/>
      <c r="HC42" s="152"/>
      <c r="HD42" s="152"/>
    </row>
    <row r="43" spans="1:245" ht="14.1" customHeight="1">
      <c r="B43" s="194">
        <v>34</v>
      </c>
      <c r="C43" s="194"/>
      <c r="D43" s="201">
        <f>'[1]بيانات أساسية'!D44</f>
        <v>0</v>
      </c>
      <c r="E43" s="201"/>
      <c r="F43" s="201"/>
      <c r="G43" s="201"/>
      <c r="H43" s="201"/>
      <c r="I43" s="201"/>
      <c r="J43" s="193">
        <f>'[1]بيانات أساسية'!E44</f>
        <v>0</v>
      </c>
      <c r="K43" s="193"/>
      <c r="L43" s="193"/>
      <c r="M43" s="193"/>
      <c r="N43" s="193"/>
      <c r="O43" s="193"/>
      <c r="P43" s="152"/>
      <c r="Q43" s="152"/>
      <c r="R43" s="152"/>
      <c r="S43" s="152"/>
      <c r="T43" s="152"/>
      <c r="U43" s="152"/>
      <c r="V43" s="152"/>
      <c r="W43" s="152"/>
      <c r="X43" s="152"/>
      <c r="Y43" s="152"/>
      <c r="Z43" s="152"/>
      <c r="AA43" s="152"/>
      <c r="AB43" s="152"/>
      <c r="AC43" s="152"/>
      <c r="AD43" s="152"/>
      <c r="AE43" s="152"/>
      <c r="AF43" s="152"/>
      <c r="AG43" s="152"/>
      <c r="AH43" s="152"/>
      <c r="AI43" s="152"/>
      <c r="AJ43" s="152"/>
      <c r="AK43" s="152"/>
      <c r="AL43" s="152"/>
      <c r="AM43" s="152"/>
      <c r="AN43" s="152"/>
      <c r="AO43" s="152"/>
      <c r="AP43" s="152"/>
      <c r="AQ43" s="152"/>
      <c r="AR43" s="152"/>
      <c r="AS43" s="152"/>
      <c r="AT43" s="152"/>
      <c r="AU43" s="152"/>
      <c r="AV43" s="152"/>
      <c r="AW43" s="152"/>
      <c r="AX43" s="152"/>
      <c r="AY43" s="152"/>
      <c r="AZ43" s="152"/>
      <c r="BA43" s="152"/>
      <c r="BD43" s="194">
        <v>34</v>
      </c>
      <c r="BE43" s="194"/>
      <c r="BF43" s="198">
        <f>'[1]بيانات أساسية'!D44</f>
        <v>0</v>
      </c>
      <c r="BG43" s="199"/>
      <c r="BH43" s="199"/>
      <c r="BI43" s="199"/>
      <c r="BJ43" s="199"/>
      <c r="BK43" s="200"/>
      <c r="BL43" s="193">
        <f>'[1]بيانات أساسية'!E44</f>
        <v>0</v>
      </c>
      <c r="BM43" s="193"/>
      <c r="BN43" s="193"/>
      <c r="BO43" s="193"/>
      <c r="BP43" s="193"/>
      <c r="BQ43" s="193"/>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F43" s="198">
        <v>34</v>
      </c>
      <c r="DG43" s="200"/>
      <c r="DH43" s="198">
        <f>'[1]بيانات أساسية'!D44</f>
        <v>0</v>
      </c>
      <c r="DI43" s="199"/>
      <c r="DJ43" s="199"/>
      <c r="DK43" s="199"/>
      <c r="DL43" s="199"/>
      <c r="DM43" s="200"/>
      <c r="DN43" s="195">
        <f>'[1]بيانات أساسية'!E44</f>
        <v>0</v>
      </c>
      <c r="DO43" s="196"/>
      <c r="DP43" s="196"/>
      <c r="DQ43" s="196"/>
      <c r="DR43" s="196"/>
      <c r="DS43" s="197"/>
      <c r="DT43" s="152"/>
      <c r="DU43" s="152"/>
      <c r="DV43" s="152"/>
      <c r="DW43" s="152"/>
      <c r="DX43" s="152"/>
      <c r="DY43" s="152"/>
      <c r="DZ43" s="152"/>
      <c r="EA43" s="152"/>
      <c r="EB43" s="152"/>
      <c r="EC43" s="152"/>
      <c r="ED43" s="152"/>
      <c r="EE43" s="152"/>
      <c r="EF43" s="152"/>
      <c r="EG43" s="152"/>
      <c r="EH43" s="152"/>
      <c r="EI43" s="152"/>
      <c r="EJ43" s="152"/>
      <c r="EK43" s="152"/>
      <c r="EL43" s="152"/>
      <c r="EM43" s="152"/>
      <c r="EN43" s="152"/>
      <c r="EO43" s="152"/>
      <c r="EP43" s="152"/>
      <c r="EQ43" s="152"/>
      <c r="ER43" s="152"/>
      <c r="ES43" s="152"/>
      <c r="ET43" s="152"/>
      <c r="EU43" s="152"/>
      <c r="EV43" s="152"/>
      <c r="EW43" s="152"/>
      <c r="EX43" s="152"/>
      <c r="EY43" s="152"/>
      <c r="EZ43" s="152"/>
      <c r="FA43" s="152"/>
      <c r="FB43" s="152"/>
      <c r="FC43" s="152"/>
      <c r="FD43" s="152"/>
      <c r="FE43" s="152"/>
      <c r="FG43" s="194">
        <v>34</v>
      </c>
      <c r="FH43" s="194"/>
      <c r="FI43" s="194">
        <f>'[1]بيانات أساسية'!D44</f>
        <v>0</v>
      </c>
      <c r="FJ43" s="194"/>
      <c r="FK43" s="194"/>
      <c r="FL43" s="194"/>
      <c r="FM43" s="194"/>
      <c r="FN43" s="194"/>
      <c r="FO43" s="193">
        <f>'[1]بيانات أساسية'!E44</f>
        <v>0</v>
      </c>
      <c r="FP43" s="193"/>
      <c r="FQ43" s="193"/>
      <c r="FR43" s="193"/>
      <c r="FS43" s="193"/>
      <c r="FT43" s="193"/>
      <c r="FU43" s="152"/>
      <c r="FV43" s="152"/>
      <c r="FW43" s="152"/>
      <c r="FX43" s="152"/>
      <c r="FY43" s="152"/>
      <c r="FZ43" s="152"/>
      <c r="GA43" s="152"/>
      <c r="GB43" s="152"/>
      <c r="GC43" s="152"/>
      <c r="GD43" s="152"/>
      <c r="GE43" s="152"/>
      <c r="GF43" s="152"/>
      <c r="GG43" s="152"/>
      <c r="GH43" s="152"/>
      <c r="GI43" s="152"/>
      <c r="GJ43" s="152"/>
      <c r="GK43" s="152"/>
      <c r="GL43" s="152"/>
      <c r="GM43" s="152"/>
      <c r="GN43" s="152"/>
      <c r="GO43" s="152"/>
      <c r="GP43" s="152"/>
      <c r="GQ43" s="152"/>
      <c r="GR43" s="152"/>
      <c r="GS43" s="152"/>
      <c r="GT43" s="152"/>
      <c r="GU43" s="152"/>
      <c r="GV43" s="152"/>
      <c r="GW43" s="152"/>
      <c r="GX43" s="152"/>
      <c r="GY43" s="152"/>
      <c r="GZ43" s="152"/>
      <c r="HA43" s="152"/>
      <c r="HB43" s="152"/>
      <c r="HC43" s="152"/>
      <c r="HD43" s="152"/>
    </row>
  </sheetData>
  <mergeCells count="525">
    <mergeCell ref="B28:C28"/>
    <mergeCell ref="B21:C21"/>
    <mergeCell ref="B10:C10"/>
    <mergeCell ref="D29:I29"/>
    <mergeCell ref="D30:I30"/>
    <mergeCell ref="D31:I31"/>
    <mergeCell ref="D32:I32"/>
    <mergeCell ref="D33:I33"/>
    <mergeCell ref="B33:C33"/>
    <mergeCell ref="B29:C29"/>
    <mergeCell ref="B30:C30"/>
    <mergeCell ref="B31:C31"/>
    <mergeCell ref="B32:C32"/>
    <mergeCell ref="B14:C14"/>
    <mergeCell ref="B15:C15"/>
    <mergeCell ref="B17:C17"/>
    <mergeCell ref="B22:C22"/>
    <mergeCell ref="B23:C23"/>
    <mergeCell ref="B24:C24"/>
    <mergeCell ref="B25:C25"/>
    <mergeCell ref="B26:C26"/>
    <mergeCell ref="B27:C27"/>
    <mergeCell ref="D24:I24"/>
    <mergeCell ref="D25:I25"/>
    <mergeCell ref="B20:C20"/>
    <mergeCell ref="B16:C16"/>
    <mergeCell ref="D10:I10"/>
    <mergeCell ref="D11:I11"/>
    <mergeCell ref="D12:I12"/>
    <mergeCell ref="D13:I13"/>
    <mergeCell ref="D14:I14"/>
    <mergeCell ref="D15:I15"/>
    <mergeCell ref="D16:I16"/>
    <mergeCell ref="D17:I17"/>
    <mergeCell ref="D18:I18"/>
    <mergeCell ref="B18:C18"/>
    <mergeCell ref="B19:C19"/>
    <mergeCell ref="J14:O14"/>
    <mergeCell ref="J15:O15"/>
    <mergeCell ref="J16:O16"/>
    <mergeCell ref="J17:O17"/>
    <mergeCell ref="J18:O18"/>
    <mergeCell ref="B11:C11"/>
    <mergeCell ref="B12:C12"/>
    <mergeCell ref="B13:C13"/>
    <mergeCell ref="FG5:HH5"/>
    <mergeCell ref="FU7:GT7"/>
    <mergeCell ref="GU7:HD7"/>
    <mergeCell ref="J10:O10"/>
    <mergeCell ref="J11:O11"/>
    <mergeCell ref="J12:O12"/>
    <mergeCell ref="J13:O13"/>
    <mergeCell ref="X8:Y8"/>
    <mergeCell ref="Z8:AA8"/>
    <mergeCell ref="AP8:AQ8"/>
    <mergeCell ref="AR8:AS8"/>
    <mergeCell ref="AF8:AG8"/>
    <mergeCell ref="AH8:AI8"/>
    <mergeCell ref="AV8:AW8"/>
    <mergeCell ref="AX8:AY8"/>
    <mergeCell ref="AZ8:BA8"/>
    <mergeCell ref="D28:I28"/>
    <mergeCell ref="D19:I19"/>
    <mergeCell ref="D20:I20"/>
    <mergeCell ref="D21:I21"/>
    <mergeCell ref="D22:I22"/>
    <mergeCell ref="D23:I23"/>
    <mergeCell ref="J19:O19"/>
    <mergeCell ref="J20:O20"/>
    <mergeCell ref="J21:O21"/>
    <mergeCell ref="J22:O22"/>
    <mergeCell ref="J23:O23"/>
    <mergeCell ref="D26:I26"/>
    <mergeCell ref="D27:I27"/>
    <mergeCell ref="J29:O29"/>
    <mergeCell ref="J30:O30"/>
    <mergeCell ref="J31:O31"/>
    <mergeCell ref="J32:O32"/>
    <mergeCell ref="J33:O33"/>
    <mergeCell ref="J24:O24"/>
    <mergeCell ref="J25:O25"/>
    <mergeCell ref="J26:O26"/>
    <mergeCell ref="J27:O27"/>
    <mergeCell ref="J28:O28"/>
    <mergeCell ref="AT8:AU8"/>
    <mergeCell ref="AN8:AO8"/>
    <mergeCell ref="B7:C9"/>
    <mergeCell ref="D7:I9"/>
    <mergeCell ref="J7:O9"/>
    <mergeCell ref="B1:P2"/>
    <mergeCell ref="AW3:BA3"/>
    <mergeCell ref="AW4:BA4"/>
    <mergeCell ref="AJ8:AK8"/>
    <mergeCell ref="AL8:AM8"/>
    <mergeCell ref="AB8:AC8"/>
    <mergeCell ref="AD8:AE8"/>
    <mergeCell ref="B3:O3"/>
    <mergeCell ref="P7:AK7"/>
    <mergeCell ref="AL7:BA7"/>
    <mergeCell ref="P8:Q8"/>
    <mergeCell ref="R8:S8"/>
    <mergeCell ref="T8:U8"/>
    <mergeCell ref="V8:W8"/>
    <mergeCell ref="BD7:BE9"/>
    <mergeCell ref="CX8:CY8"/>
    <mergeCell ref="BD12:BE12"/>
    <mergeCell ref="BF12:BK12"/>
    <mergeCell ref="BL12:BQ12"/>
    <mergeCell ref="BD1:BR2"/>
    <mergeCell ref="BD3:BQ3"/>
    <mergeCell ref="BD4:BR4"/>
    <mergeCell ref="BD5:DC5"/>
    <mergeCell ref="BR7:CS7"/>
    <mergeCell ref="CV8:CW8"/>
    <mergeCell ref="CZ8:DA8"/>
    <mergeCell ref="DB8:DC8"/>
    <mergeCell ref="BF13:BK13"/>
    <mergeCell ref="BL13:BQ13"/>
    <mergeCell ref="BX8:BY8"/>
    <mergeCell ref="BZ8:CA8"/>
    <mergeCell ref="CB8:CC8"/>
    <mergeCell ref="BL11:BQ11"/>
    <mergeCell ref="CH8:CI8"/>
    <mergeCell ref="BF7:BK9"/>
    <mergeCell ref="CT8:CU8"/>
    <mergeCell ref="BT8:BU8"/>
    <mergeCell ref="BV8:BW8"/>
    <mergeCell ref="BL7:BQ9"/>
    <mergeCell ref="BR8:BS8"/>
    <mergeCell ref="CD8:CE8"/>
    <mergeCell ref="CF8:CG8"/>
    <mergeCell ref="CR8:CS8"/>
    <mergeCell ref="CJ8:CK8"/>
    <mergeCell ref="CL8:CM8"/>
    <mergeCell ref="CN8:CO8"/>
    <mergeCell ref="CP8:CQ8"/>
    <mergeCell ref="BD17:BE17"/>
    <mergeCell ref="BF17:BK17"/>
    <mergeCell ref="BL17:BQ17"/>
    <mergeCell ref="BD10:BE10"/>
    <mergeCell ref="BF10:BK10"/>
    <mergeCell ref="BL10:BQ10"/>
    <mergeCell ref="BD18:BE18"/>
    <mergeCell ref="BF18:BK18"/>
    <mergeCell ref="BL18:BQ18"/>
    <mergeCell ref="BD15:BE15"/>
    <mergeCell ref="BF15:BK15"/>
    <mergeCell ref="BL15:BQ15"/>
    <mergeCell ref="BD16:BE16"/>
    <mergeCell ref="BF16:BK16"/>
    <mergeCell ref="BL16:BQ16"/>
    <mergeCell ref="BD14:BE14"/>
    <mergeCell ref="BF14:BK14"/>
    <mergeCell ref="BL14:BQ14"/>
    <mergeCell ref="BD11:BE11"/>
    <mergeCell ref="BF11:BK11"/>
    <mergeCell ref="BD13:BE13"/>
    <mergeCell ref="BL19:BQ19"/>
    <mergeCell ref="BD20:BE20"/>
    <mergeCell ref="BF20:BK20"/>
    <mergeCell ref="BL20:BQ20"/>
    <mergeCell ref="BD21:BE21"/>
    <mergeCell ref="BF21:BK21"/>
    <mergeCell ref="BL21:BQ21"/>
    <mergeCell ref="BD22:BE22"/>
    <mergeCell ref="BF22:BK22"/>
    <mergeCell ref="BL22:BQ22"/>
    <mergeCell ref="DF1:DT2"/>
    <mergeCell ref="DF3:DS3"/>
    <mergeCell ref="DF4:DT4"/>
    <mergeCell ref="BD33:BE33"/>
    <mergeCell ref="BF33:BK33"/>
    <mergeCell ref="BL33:BQ33"/>
    <mergeCell ref="BD31:BE31"/>
    <mergeCell ref="BF31:BK31"/>
    <mergeCell ref="BL31:BQ31"/>
    <mergeCell ref="BD32:BE32"/>
    <mergeCell ref="BD23:BE23"/>
    <mergeCell ref="BF23:BK23"/>
    <mergeCell ref="BL23:BQ23"/>
    <mergeCell ref="BD24:BE24"/>
    <mergeCell ref="BF24:BK24"/>
    <mergeCell ref="BL24:BQ24"/>
    <mergeCell ref="BD25:BE25"/>
    <mergeCell ref="BF25:BK25"/>
    <mergeCell ref="BL25:BQ25"/>
    <mergeCell ref="BD26:BE26"/>
    <mergeCell ref="BF26:BK26"/>
    <mergeCell ref="BL26:BQ26"/>
    <mergeCell ref="BD19:BE19"/>
    <mergeCell ref="BF19:BK19"/>
    <mergeCell ref="BD27:BE27"/>
    <mergeCell ref="BF27:BK27"/>
    <mergeCell ref="BL27:BQ27"/>
    <mergeCell ref="BD28:BE28"/>
    <mergeCell ref="BF28:BK28"/>
    <mergeCell ref="BL28:BQ28"/>
    <mergeCell ref="BF32:BK32"/>
    <mergeCell ref="BL32:BQ32"/>
    <mergeCell ref="BD29:BE29"/>
    <mergeCell ref="BF29:BK29"/>
    <mergeCell ref="BL29:BQ29"/>
    <mergeCell ref="BD30:BE30"/>
    <mergeCell ref="BF30:BK30"/>
    <mergeCell ref="BL30:BQ30"/>
    <mergeCell ref="DV8:DW8"/>
    <mergeCell ref="DX8:DY8"/>
    <mergeCell ref="DZ8:EA8"/>
    <mergeCell ref="EB8:EC8"/>
    <mergeCell ref="DT7:EO7"/>
    <mergeCell ref="EZ8:FA8"/>
    <mergeCell ref="FB8:FC8"/>
    <mergeCell ref="FD8:FE8"/>
    <mergeCell ref="EX8:EY8"/>
    <mergeCell ref="ET8:EU8"/>
    <mergeCell ref="EV8:EW8"/>
    <mergeCell ref="DF15:DG15"/>
    <mergeCell ref="DH15:DM15"/>
    <mergeCell ref="DN15:DS15"/>
    <mergeCell ref="DF16:DG16"/>
    <mergeCell ref="DH16:DM16"/>
    <mergeCell ref="DN16:DS16"/>
    <mergeCell ref="DF17:DG17"/>
    <mergeCell ref="DH17:DM17"/>
    <mergeCell ref="DN17:DS17"/>
    <mergeCell ref="DF12:DG12"/>
    <mergeCell ref="DH12:DM12"/>
    <mergeCell ref="DN12:DS12"/>
    <mergeCell ref="DF13:DG13"/>
    <mergeCell ref="DH13:DM13"/>
    <mergeCell ref="DN13:DS13"/>
    <mergeCell ref="DF14:DG14"/>
    <mergeCell ref="DH14:DM14"/>
    <mergeCell ref="DN14:DS14"/>
    <mergeCell ref="DN20:DS20"/>
    <mergeCell ref="DF21:DG21"/>
    <mergeCell ref="DH21:DM21"/>
    <mergeCell ref="DN21:DS21"/>
    <mergeCell ref="DF22:DG22"/>
    <mergeCell ref="DH22:DM22"/>
    <mergeCell ref="DN22:DS22"/>
    <mergeCell ref="DF18:DG18"/>
    <mergeCell ref="DH18:DM18"/>
    <mergeCell ref="DN18:DS18"/>
    <mergeCell ref="DF33:DG33"/>
    <mergeCell ref="DH33:DM33"/>
    <mergeCell ref="DN33:DS33"/>
    <mergeCell ref="FY8:FZ8"/>
    <mergeCell ref="GA8:GB8"/>
    <mergeCell ref="DF31:DG31"/>
    <mergeCell ref="DH31:DM31"/>
    <mergeCell ref="DF27:DG27"/>
    <mergeCell ref="DH27:DM27"/>
    <mergeCell ref="DN27:DS27"/>
    <mergeCell ref="DF28:DG28"/>
    <mergeCell ref="DH28:DM28"/>
    <mergeCell ref="DN28:DS28"/>
    <mergeCell ref="DF29:DG29"/>
    <mergeCell ref="DH29:DM29"/>
    <mergeCell ref="DN29:DS29"/>
    <mergeCell ref="DF30:DG30"/>
    <mergeCell ref="DH30:DM30"/>
    <mergeCell ref="DN30:DS30"/>
    <mergeCell ref="DF23:DG23"/>
    <mergeCell ref="DH23:DM23"/>
    <mergeCell ref="DN23:DS23"/>
    <mergeCell ref="DF24:DG24"/>
    <mergeCell ref="DH24:DM24"/>
    <mergeCell ref="FG1:FU2"/>
    <mergeCell ref="FG3:FT3"/>
    <mergeCell ref="FG4:FU4"/>
    <mergeCell ref="FG7:FH9"/>
    <mergeCell ref="FI7:FN9"/>
    <mergeCell ref="FO7:FT9"/>
    <mergeCell ref="FU8:FV8"/>
    <mergeCell ref="FW8:FX8"/>
    <mergeCell ref="GG8:GH8"/>
    <mergeCell ref="GI8:GJ8"/>
    <mergeCell ref="GK8:GL8"/>
    <mergeCell ref="GY8:GZ8"/>
    <mergeCell ref="HA8:HB8"/>
    <mergeCell ref="HC8:HD8"/>
    <mergeCell ref="FG14:FH14"/>
    <mergeCell ref="FI14:FN14"/>
    <mergeCell ref="FO14:FT14"/>
    <mergeCell ref="FG15:FH15"/>
    <mergeCell ref="FI15:FN15"/>
    <mergeCell ref="FO15:FT15"/>
    <mergeCell ref="GW8:GX8"/>
    <mergeCell ref="GM8:GN8"/>
    <mergeCell ref="GO8:GP8"/>
    <mergeCell ref="FI10:FN10"/>
    <mergeCell ref="FO10:FT10"/>
    <mergeCell ref="FG11:FH11"/>
    <mergeCell ref="FI11:FN11"/>
    <mergeCell ref="FO11:FT11"/>
    <mergeCell ref="DN31:DS31"/>
    <mergeCell ref="DF32:DG32"/>
    <mergeCell ref="DH32:DM32"/>
    <mergeCell ref="DN32:DS32"/>
    <mergeCell ref="FG16:FH16"/>
    <mergeCell ref="FI16:FN16"/>
    <mergeCell ref="FG20:FH20"/>
    <mergeCell ref="FI20:FN20"/>
    <mergeCell ref="FG24:FH24"/>
    <mergeCell ref="FI24:FN24"/>
    <mergeCell ref="DN24:DS24"/>
    <mergeCell ref="DF25:DG25"/>
    <mergeCell ref="DH25:DM25"/>
    <mergeCell ref="DN25:DS25"/>
    <mergeCell ref="DF26:DG26"/>
    <mergeCell ref="DH26:DM26"/>
    <mergeCell ref="DN26:DS26"/>
    <mergeCell ref="DF19:DG19"/>
    <mergeCell ref="FG17:FH17"/>
    <mergeCell ref="FI17:FN17"/>
    <mergeCell ref="DH19:DM19"/>
    <mergeCell ref="DN19:DS19"/>
    <mergeCell ref="DF20:DG20"/>
    <mergeCell ref="DH20:DM20"/>
    <mergeCell ref="FG33:FH33"/>
    <mergeCell ref="FI33:FN33"/>
    <mergeCell ref="FO33:FT33"/>
    <mergeCell ref="FO24:FT24"/>
    <mergeCell ref="FG25:FH25"/>
    <mergeCell ref="FI25:FN25"/>
    <mergeCell ref="FO25:FT25"/>
    <mergeCell ref="FG22:FH22"/>
    <mergeCell ref="FI22:FN22"/>
    <mergeCell ref="FO22:FT22"/>
    <mergeCell ref="FG23:FH23"/>
    <mergeCell ref="FI23:FN23"/>
    <mergeCell ref="FO23:FT23"/>
    <mergeCell ref="FG30:FH30"/>
    <mergeCell ref="FI30:FN30"/>
    <mergeCell ref="FO30:FT30"/>
    <mergeCell ref="FG31:FH31"/>
    <mergeCell ref="FI31:FN31"/>
    <mergeCell ref="FO31:FT31"/>
    <mergeCell ref="FG32:FH32"/>
    <mergeCell ref="FI32:FN32"/>
    <mergeCell ref="FO32:FT32"/>
    <mergeCell ref="FG27:FH27"/>
    <mergeCell ref="FI27:FN27"/>
    <mergeCell ref="FO27:FT27"/>
    <mergeCell ref="FG28:FH28"/>
    <mergeCell ref="FI28:FN28"/>
    <mergeCell ref="FO28:FT28"/>
    <mergeCell ref="FG29:FH29"/>
    <mergeCell ref="FI29:FN29"/>
    <mergeCell ref="FO29:FT29"/>
    <mergeCell ref="FG12:FH12"/>
    <mergeCell ref="FI12:FN12"/>
    <mergeCell ref="FO12:FT12"/>
    <mergeCell ref="FG26:FH26"/>
    <mergeCell ref="FI26:FN26"/>
    <mergeCell ref="FO26:FT26"/>
    <mergeCell ref="FO20:FT20"/>
    <mergeCell ref="FG21:FH21"/>
    <mergeCell ref="FI21:FN21"/>
    <mergeCell ref="FO21:FT21"/>
    <mergeCell ref="FG18:FH18"/>
    <mergeCell ref="FI18:FN18"/>
    <mergeCell ref="FO18:FT18"/>
    <mergeCell ref="FG19:FH19"/>
    <mergeCell ref="FI19:FN19"/>
    <mergeCell ref="FO19:FT19"/>
    <mergeCell ref="FO16:FT16"/>
    <mergeCell ref="B4:M4"/>
    <mergeCell ref="CZ3:DC3"/>
    <mergeCell ref="CZ4:DC4"/>
    <mergeCell ref="EZ3:FE3"/>
    <mergeCell ref="EZ4:FE4"/>
    <mergeCell ref="DF11:DG11"/>
    <mergeCell ref="DH11:DM11"/>
    <mergeCell ref="DN11:DS11"/>
    <mergeCell ref="DF10:DG10"/>
    <mergeCell ref="DH10:DM10"/>
    <mergeCell ref="DN10:DS10"/>
    <mergeCell ref="EN8:EO8"/>
    <mergeCell ref="EP8:EQ8"/>
    <mergeCell ref="ER8:ES8"/>
    <mergeCell ref="ED8:EE8"/>
    <mergeCell ref="EF8:EG8"/>
    <mergeCell ref="EH8:EI8"/>
    <mergeCell ref="EJ8:EK8"/>
    <mergeCell ref="EL8:EM8"/>
    <mergeCell ref="DF5:FE5"/>
    <mergeCell ref="DF7:DG9"/>
    <mergeCell ref="DH7:DM9"/>
    <mergeCell ref="DN7:DS9"/>
    <mergeCell ref="DT8:DU8"/>
    <mergeCell ref="HC3:HG3"/>
    <mergeCell ref="HC4:HG4"/>
    <mergeCell ref="B5:BA6"/>
    <mergeCell ref="B34:C34"/>
    <mergeCell ref="GQ8:GR8"/>
    <mergeCell ref="GS8:GT8"/>
    <mergeCell ref="GU8:GV8"/>
    <mergeCell ref="GC8:GD8"/>
    <mergeCell ref="GE8:GF8"/>
    <mergeCell ref="FG13:FH13"/>
    <mergeCell ref="FI13:FN13"/>
    <mergeCell ref="FO13:FT13"/>
    <mergeCell ref="J34:O34"/>
    <mergeCell ref="BD34:BE34"/>
    <mergeCell ref="BF34:BK34"/>
    <mergeCell ref="BL34:BQ34"/>
    <mergeCell ref="DF34:DG34"/>
    <mergeCell ref="DH34:DM34"/>
    <mergeCell ref="DN34:DS34"/>
    <mergeCell ref="FG34:FH34"/>
    <mergeCell ref="FI34:FN34"/>
    <mergeCell ref="FO34:FT34"/>
    <mergeCell ref="FO17:FT17"/>
    <mergeCell ref="FG10:FH10"/>
    <mergeCell ref="B41:C41"/>
    <mergeCell ref="B42:C42"/>
    <mergeCell ref="B43:C43"/>
    <mergeCell ref="D34:I34"/>
    <mergeCell ref="D35:I35"/>
    <mergeCell ref="D36:I36"/>
    <mergeCell ref="D37:I37"/>
    <mergeCell ref="D38:I38"/>
    <mergeCell ref="D39:I39"/>
    <mergeCell ref="D40:I40"/>
    <mergeCell ref="B35:C35"/>
    <mergeCell ref="B36:C36"/>
    <mergeCell ref="B37:C37"/>
    <mergeCell ref="B38:C38"/>
    <mergeCell ref="B39:C39"/>
    <mergeCell ref="B40:C40"/>
    <mergeCell ref="D41:I41"/>
    <mergeCell ref="D42:I42"/>
    <mergeCell ref="D43:I43"/>
    <mergeCell ref="J35:O35"/>
    <mergeCell ref="J36:O36"/>
    <mergeCell ref="J37:O37"/>
    <mergeCell ref="J38:O38"/>
    <mergeCell ref="J39:O39"/>
    <mergeCell ref="J40:O40"/>
    <mergeCell ref="J41:O41"/>
    <mergeCell ref="J42:O42"/>
    <mergeCell ref="J43:O43"/>
    <mergeCell ref="BD35:BE35"/>
    <mergeCell ref="BD36:BE36"/>
    <mergeCell ref="BD37:BE37"/>
    <mergeCell ref="BD38:BE38"/>
    <mergeCell ref="BD39:BE39"/>
    <mergeCell ref="BD40:BE40"/>
    <mergeCell ref="BD41:BE41"/>
    <mergeCell ref="BD42:BE42"/>
    <mergeCell ref="BD43:BE43"/>
    <mergeCell ref="BF35:BK35"/>
    <mergeCell ref="BF36:BK36"/>
    <mergeCell ref="BF37:BK37"/>
    <mergeCell ref="BF38:BK38"/>
    <mergeCell ref="BF39:BK39"/>
    <mergeCell ref="BF40:BK40"/>
    <mergeCell ref="BF41:BK41"/>
    <mergeCell ref="BF42:BK42"/>
    <mergeCell ref="BF43:BK43"/>
    <mergeCell ref="BL35:BQ35"/>
    <mergeCell ref="BL36:BQ36"/>
    <mergeCell ref="BL37:BQ37"/>
    <mergeCell ref="BL38:BQ38"/>
    <mergeCell ref="BL39:BQ39"/>
    <mergeCell ref="BL40:BQ40"/>
    <mergeCell ref="BL41:BQ41"/>
    <mergeCell ref="BL42:BQ42"/>
    <mergeCell ref="BL43:BQ43"/>
    <mergeCell ref="DF35:DG35"/>
    <mergeCell ref="DF36:DG36"/>
    <mergeCell ref="DF37:DG37"/>
    <mergeCell ref="DF38:DG38"/>
    <mergeCell ref="DF39:DG39"/>
    <mergeCell ref="DF40:DG40"/>
    <mergeCell ref="DF41:DG41"/>
    <mergeCell ref="DF42:DG42"/>
    <mergeCell ref="DF43:DG43"/>
    <mergeCell ref="DH35:DM35"/>
    <mergeCell ref="DH36:DM36"/>
    <mergeCell ref="DH37:DM37"/>
    <mergeCell ref="DH38:DM38"/>
    <mergeCell ref="DH39:DM39"/>
    <mergeCell ref="DH40:DM40"/>
    <mergeCell ref="DH41:DM41"/>
    <mergeCell ref="DH42:DM42"/>
    <mergeCell ref="DH43:DM43"/>
    <mergeCell ref="DN35:DS35"/>
    <mergeCell ref="DN36:DS36"/>
    <mergeCell ref="DN37:DS37"/>
    <mergeCell ref="DN38:DS38"/>
    <mergeCell ref="DN39:DS39"/>
    <mergeCell ref="DN40:DS40"/>
    <mergeCell ref="DN41:DS41"/>
    <mergeCell ref="DN42:DS42"/>
    <mergeCell ref="DN43:DS43"/>
    <mergeCell ref="FG35:FH35"/>
    <mergeCell ref="FG36:FH36"/>
    <mergeCell ref="FG37:FH37"/>
    <mergeCell ref="FG38:FH38"/>
    <mergeCell ref="FG39:FH39"/>
    <mergeCell ref="FG40:FH40"/>
    <mergeCell ref="FG41:FH41"/>
    <mergeCell ref="FG42:FH42"/>
    <mergeCell ref="FG43:FH43"/>
    <mergeCell ref="FI35:FN35"/>
    <mergeCell ref="FI36:FN36"/>
    <mergeCell ref="FI37:FN37"/>
    <mergeCell ref="FI38:FN38"/>
    <mergeCell ref="FI39:FN39"/>
    <mergeCell ref="FI40:FN40"/>
    <mergeCell ref="FI41:FN41"/>
    <mergeCell ref="FI42:FN42"/>
    <mergeCell ref="FI43:FN43"/>
    <mergeCell ref="FO35:FT35"/>
    <mergeCell ref="FO36:FT36"/>
    <mergeCell ref="FO37:FT37"/>
    <mergeCell ref="FO38:FT38"/>
    <mergeCell ref="FO39:FT39"/>
    <mergeCell ref="FO40:FT40"/>
    <mergeCell ref="FO41:FT41"/>
    <mergeCell ref="FO42:FT42"/>
    <mergeCell ref="FO43:FT43"/>
  </mergeCells>
  <printOptions horizontalCentered="1" verticalCentered="1"/>
  <pageMargins left="0.70866141732283472" right="0.70866141732283472" top="0" bottom="0.74803149606299213" header="0.31496062992125984" footer="0.31496062992125984"/>
  <pageSetup paperSize="9" orientation="landscape" r:id="rId1"/>
  <headerFooter>
    <oddFooter xml:space="preserve">&amp;L&amp;"-,غامق"الحرمان : خمس عشرة حصة غياب
&amp;C&amp;"-,غامق"الإنذار الثاني : عشر حصص غياب
&amp;R&amp;"-,غامق"الإنذار الأول : خمس حصص غياب
</oddFooter>
  </headerFooter>
</worksheet>
</file>

<file path=xl/worksheets/sheet3.xml><?xml version="1.0" encoding="utf-8"?>
<worksheet xmlns="http://schemas.openxmlformats.org/spreadsheetml/2006/main" xmlns:r="http://schemas.openxmlformats.org/officeDocument/2006/relationships">
  <sheetPr codeName="ورقة3"/>
  <dimension ref="A1:N25"/>
  <sheetViews>
    <sheetView rightToLeft="1" tabSelected="1" view="pageLayout" topLeftCell="A5" zoomScale="90" zoomScaleNormal="100" zoomScalePageLayoutView="90" workbookViewId="0">
      <selection activeCell="E9" sqref="E9"/>
    </sheetView>
  </sheetViews>
  <sheetFormatPr defaultRowHeight="14.25"/>
  <cols>
    <col min="1" max="1" width="5" style="10" customWidth="1"/>
    <col min="2" max="2" width="31.5" style="10" customWidth="1"/>
    <col min="3" max="3" width="12.375" style="10" customWidth="1"/>
    <col min="4" max="4" width="6.625" style="10" customWidth="1"/>
    <col min="5" max="5" width="7.125" style="10" customWidth="1"/>
    <col min="6" max="6" width="6.625" style="10" customWidth="1"/>
    <col min="7" max="7" width="7.125" style="10" customWidth="1"/>
    <col min="8" max="8" width="6.625" style="10" customWidth="1"/>
    <col min="9" max="9" width="7.125" style="10" customWidth="1"/>
    <col min="10" max="10" width="6.625" style="10" customWidth="1"/>
    <col min="11" max="11" width="7.125" style="10" customWidth="1"/>
    <col min="12" max="12" width="6.625" style="10" customWidth="1"/>
    <col min="13" max="13" width="7.125" style="10" customWidth="1"/>
    <col min="14" max="14" width="7.625" style="10" customWidth="1"/>
    <col min="15" max="15" width="1.75" style="10" customWidth="1"/>
    <col min="16" max="16" width="7.625" style="10" customWidth="1"/>
    <col min="17" max="17" width="1.875" style="10" customWidth="1"/>
    <col min="18" max="16384" width="9" style="10"/>
  </cols>
  <sheetData>
    <row r="1" spans="1:14" ht="15.75">
      <c r="A1" s="187" t="str">
        <f>CONCATENATE('بيانات أولية وأسماء الطلاب'!A1:B1)</f>
        <v>المملكة العربية السعودية</v>
      </c>
      <c r="B1" s="187"/>
      <c r="C1" s="33"/>
      <c r="D1" s="33"/>
      <c r="E1" s="33"/>
      <c r="F1" s="33"/>
      <c r="G1" s="33"/>
      <c r="H1" s="34"/>
      <c r="I1" s="34"/>
      <c r="J1" s="34"/>
      <c r="K1" s="191" t="str">
        <f>CONCATENATE('بيانات أولية وأسماء الطلاب'!C1)</f>
        <v/>
      </c>
      <c r="L1" s="218"/>
      <c r="M1" s="191" t="str">
        <f>CONCATENATE('بيانات أولية وأسماء الطلاب'!D1)</f>
        <v/>
      </c>
      <c r="N1" s="191"/>
    </row>
    <row r="2" spans="1:14" ht="20.25" customHeight="1">
      <c r="A2" s="187" t="str">
        <f>CONCATENATE('بيانات أولية وأسماء الطلاب'!A2:B2)</f>
        <v>وزارة التربية والتعليم</v>
      </c>
      <c r="B2" s="187"/>
      <c r="C2" s="33"/>
      <c r="D2" s="219" t="s">
        <v>68</v>
      </c>
      <c r="E2" s="219"/>
      <c r="F2" s="219"/>
      <c r="G2" s="219"/>
      <c r="H2" s="219"/>
      <c r="I2" s="28"/>
      <c r="J2" s="43"/>
      <c r="K2" s="191" t="str">
        <f>CONCATENATE('بيانات أولية وأسماء الطلاب'!D2)</f>
        <v>ثانوية الخميس</v>
      </c>
      <c r="L2" s="191"/>
      <c r="M2" s="191"/>
      <c r="N2" s="191"/>
    </row>
    <row r="3" spans="1:14" ht="15.75" customHeight="1">
      <c r="A3" s="187" t="str">
        <f>CONCATENATE('بيانات أولية وأسماء الطلاب'!A3:B3)</f>
        <v>الإدارة العامة للتربية والتعليم بمنطقة عسير</v>
      </c>
      <c r="B3" s="187"/>
      <c r="C3" s="33"/>
      <c r="D3" s="219"/>
      <c r="E3" s="219"/>
      <c r="F3" s="219"/>
      <c r="G3" s="219"/>
      <c r="H3" s="219"/>
      <c r="I3" s="28"/>
      <c r="J3" s="43"/>
      <c r="K3" s="191" t="str">
        <f>CONCATENATE('بيانات أولية وأسماء الطلاب'!D3)</f>
        <v>نظام المقررات</v>
      </c>
      <c r="L3" s="191"/>
      <c r="M3" s="191"/>
      <c r="N3" s="191"/>
    </row>
    <row r="4" spans="1:14" ht="47.25" customHeight="1" thickBot="1">
      <c r="A4" s="187"/>
      <c r="B4" s="187"/>
      <c r="C4" s="33"/>
      <c r="D4" s="228" t="s">
        <v>71</v>
      </c>
      <c r="E4" s="228"/>
      <c r="F4" s="228"/>
      <c r="G4" s="228"/>
      <c r="H4" s="228"/>
      <c r="I4" s="29"/>
      <c r="J4" s="43"/>
      <c r="K4" s="191" t="str">
        <f>CONCATENATE('بيانات أولية وأسماء الطلاب'!C4)</f>
        <v/>
      </c>
      <c r="L4" s="218"/>
      <c r="M4" s="191" t="str">
        <f>CONCATENATE('بيانات أولية وأسماء الطلاب'!D4)</f>
        <v/>
      </c>
      <c r="N4" s="191"/>
    </row>
    <row r="5" spans="1:14" s="9" customFormat="1" ht="22.5" customHeight="1">
      <c r="A5" s="222" t="str">
        <f>CONCATENATE('بيانات أولية وأسماء الطلاب'!$A$6)</f>
        <v>م</v>
      </c>
      <c r="B5" s="225" t="str">
        <f>CONCATENATE('بيانات أولية وأسماء الطلاب'!$B$6)</f>
        <v>اسم الطالب</v>
      </c>
      <c r="C5" s="225" t="str">
        <f>CONCATENATE('بيانات أولية وأسماء الطلاب'!$C$6)</f>
        <v>الرقم الأكاديمي</v>
      </c>
      <c r="D5" s="225" t="s">
        <v>54</v>
      </c>
      <c r="E5" s="225"/>
      <c r="F5" s="225" t="s">
        <v>55</v>
      </c>
      <c r="G5" s="225"/>
      <c r="H5" s="225" t="s">
        <v>56</v>
      </c>
      <c r="I5" s="225"/>
      <c r="J5" s="225" t="s">
        <v>57</v>
      </c>
      <c r="K5" s="225"/>
      <c r="L5" s="225" t="s">
        <v>58</v>
      </c>
      <c r="M5" s="225"/>
      <c r="N5" s="229" t="s">
        <v>11</v>
      </c>
    </row>
    <row r="6" spans="1:14" s="9" customFormat="1" ht="19.5" customHeight="1">
      <c r="A6" s="223"/>
      <c r="B6" s="226"/>
      <c r="C6" s="226"/>
      <c r="D6" s="35" t="s">
        <v>59</v>
      </c>
      <c r="E6" s="35" t="s">
        <v>60</v>
      </c>
      <c r="F6" s="35" t="s">
        <v>59</v>
      </c>
      <c r="G6" s="35" t="s">
        <v>60</v>
      </c>
      <c r="H6" s="35" t="s">
        <v>59</v>
      </c>
      <c r="I6" s="35" t="s">
        <v>60</v>
      </c>
      <c r="J6" s="35" t="s">
        <v>59</v>
      </c>
      <c r="K6" s="35" t="s">
        <v>60</v>
      </c>
      <c r="L6" s="35" t="s">
        <v>59</v>
      </c>
      <c r="M6" s="35" t="s">
        <v>60</v>
      </c>
      <c r="N6" s="229"/>
    </row>
    <row r="7" spans="1:14" s="9" customFormat="1" ht="17.25" customHeight="1">
      <c r="A7" s="223"/>
      <c r="B7" s="226"/>
      <c r="C7" s="226"/>
      <c r="D7" s="79">
        <v>1</v>
      </c>
      <c r="E7" s="35">
        <v>40</v>
      </c>
      <c r="F7" s="79">
        <v>0.5</v>
      </c>
      <c r="G7" s="35">
        <v>10</v>
      </c>
      <c r="H7" s="79">
        <v>0.5</v>
      </c>
      <c r="I7" s="35">
        <v>10</v>
      </c>
      <c r="J7" s="79">
        <v>0.5</v>
      </c>
      <c r="K7" s="35">
        <v>10</v>
      </c>
      <c r="L7" s="79">
        <v>1</v>
      </c>
      <c r="M7" s="80">
        <v>25</v>
      </c>
      <c r="N7" s="220">
        <f>SUM(E7,G7,I7,K7,M7)</f>
        <v>95</v>
      </c>
    </row>
    <row r="8" spans="1:14" s="9" customFormat="1" ht="21.75" customHeight="1" thickBot="1">
      <c r="A8" s="224"/>
      <c r="B8" s="227"/>
      <c r="C8" s="227"/>
      <c r="D8" s="141" t="s">
        <v>127</v>
      </c>
      <c r="E8" s="141" t="s">
        <v>10</v>
      </c>
      <c r="F8" s="141" t="s">
        <v>127</v>
      </c>
      <c r="G8" s="141" t="s">
        <v>10</v>
      </c>
      <c r="H8" s="141" t="s">
        <v>127</v>
      </c>
      <c r="I8" s="141" t="s">
        <v>10</v>
      </c>
      <c r="J8" s="141" t="s">
        <v>127</v>
      </c>
      <c r="K8" s="141" t="s">
        <v>10</v>
      </c>
      <c r="L8" s="141" t="s">
        <v>127</v>
      </c>
      <c r="M8" s="142" t="s">
        <v>10</v>
      </c>
      <c r="N8" s="221"/>
    </row>
    <row r="9" spans="1:14" ht="20.100000000000001" customHeight="1" thickBot="1">
      <c r="A9" s="81" t="str">
        <f>CONCATENATE('بيانات أولية وأسماء الطلاب'!A7)</f>
        <v>1</v>
      </c>
      <c r="B9" s="82" t="str">
        <f>CONCATENATE('بيانات أولية وأسماء الطلاب'!B7)</f>
        <v>عبدالرحمن محمد فلاح</v>
      </c>
      <c r="C9" s="82" t="str">
        <f>CONCATENATE('بيانات أولية وأسماء الطلاب'!C7)</f>
        <v>3004</v>
      </c>
      <c r="D9" s="460">
        <v>0</v>
      </c>
      <c r="E9" s="461" t="str">
        <f>IF(D9=0,"40",(($E$7-(D9*$D$7))))</f>
        <v>40</v>
      </c>
      <c r="F9" s="72"/>
      <c r="G9" s="84" t="str">
        <f>IF(F9=0,"40",(($G$7-(F9*$F$7))))</f>
        <v>40</v>
      </c>
      <c r="H9" s="72"/>
      <c r="I9" s="84" t="str">
        <f t="shared" ref="I9:I25" si="0">IF(H9=0,"0",(($I$7-(H9*$H$7))))</f>
        <v>0</v>
      </c>
      <c r="J9" s="72"/>
      <c r="K9" s="84" t="str">
        <f t="shared" ref="K9:K25" si="1">IF(J9=0,"0",(($K$7-(J9*$J$7))))</f>
        <v>0</v>
      </c>
      <c r="L9" s="72"/>
      <c r="M9" s="84" t="str">
        <f t="shared" ref="M9:M25" si="2">IF(L9=0,"0",(($M$7-(L9*$L$7))))</f>
        <v>0</v>
      </c>
      <c r="N9" s="85">
        <f>SUM(E9,G9,I9,K9,M9)</f>
        <v>0</v>
      </c>
    </row>
    <row r="10" spans="1:14" ht="20.100000000000001" customHeight="1" thickBot="1">
      <c r="A10" s="86" t="str">
        <f>CONCATENATE('بيانات أولية وأسماء الطلاب'!A8)</f>
        <v>2</v>
      </c>
      <c r="B10" s="87" t="str">
        <f>CONCATENATE('بيانات أولية وأسماء الطلاب'!B8)</f>
        <v>سعود عيسى قليص</v>
      </c>
      <c r="C10" s="87" t="str">
        <f>CONCATENATE('بيانات أولية وأسماء الطلاب'!C8)</f>
        <v>30015</v>
      </c>
      <c r="D10" s="460">
        <v>0</v>
      </c>
      <c r="E10" s="461" t="str">
        <f t="shared" ref="E10:E25" si="3">IF(D10=0,"40",(($E$7-(D10*$D$7))))</f>
        <v>40</v>
      </c>
      <c r="F10" s="75"/>
      <c r="G10" s="84" t="str">
        <f t="shared" ref="G10:G25" si="4">IF(F10=0,"40",(($G$7-(F10*$F$7))))</f>
        <v>40</v>
      </c>
      <c r="H10" s="75"/>
      <c r="I10" s="83" t="str">
        <f t="shared" si="0"/>
        <v>0</v>
      </c>
      <c r="J10" s="75"/>
      <c r="K10" s="83" t="str">
        <f t="shared" si="1"/>
        <v>0</v>
      </c>
      <c r="L10" s="75"/>
      <c r="M10" s="83" t="str">
        <f t="shared" si="2"/>
        <v>0</v>
      </c>
      <c r="N10" s="88">
        <f t="shared" ref="N10:N25" si="5">SUM(E10,G10,I10,K10,M10)</f>
        <v>0</v>
      </c>
    </row>
    <row r="11" spans="1:14" ht="20.100000000000001" customHeight="1" thickBot="1">
      <c r="A11" s="86" t="str">
        <f>CONCATENATE('بيانات أولية وأسماء الطلاب'!A9)</f>
        <v>3</v>
      </c>
      <c r="B11" s="87" t="str">
        <f>CONCATENATE('بيانات أولية وأسماء الطلاب'!B9)</f>
        <v>مازن علي شراحيلي</v>
      </c>
      <c r="C11" s="87" t="str">
        <f>CONCATENATE('بيانات أولية وأسماء الطلاب'!C9)</f>
        <v>30024</v>
      </c>
      <c r="D11" s="460">
        <v>0</v>
      </c>
      <c r="E11" s="461" t="str">
        <f t="shared" si="3"/>
        <v>40</v>
      </c>
      <c r="F11" s="75">
        <v>3</v>
      </c>
      <c r="G11" s="84">
        <f t="shared" si="4"/>
        <v>8.5</v>
      </c>
      <c r="H11" s="75">
        <v>1</v>
      </c>
      <c r="I11" s="83">
        <f t="shared" si="0"/>
        <v>9.5</v>
      </c>
      <c r="J11" s="75">
        <v>1</v>
      </c>
      <c r="K11" s="83">
        <f t="shared" si="1"/>
        <v>9.5</v>
      </c>
      <c r="L11" s="75">
        <v>4</v>
      </c>
      <c r="M11" s="83">
        <f t="shared" si="2"/>
        <v>21</v>
      </c>
      <c r="N11" s="88">
        <f t="shared" si="5"/>
        <v>48.5</v>
      </c>
    </row>
    <row r="12" spans="1:14" ht="20.100000000000001" customHeight="1" thickBot="1">
      <c r="A12" s="86" t="str">
        <f>CONCATENATE('بيانات أولية وأسماء الطلاب'!A10)</f>
        <v>4</v>
      </c>
      <c r="B12" s="87" t="str">
        <f>CONCATENATE('بيانات أولية وأسماء الطلاب'!B10)</f>
        <v>محمد أحمد صالح</v>
      </c>
      <c r="C12" s="87" t="str">
        <f>CONCATENATE('بيانات أولية وأسماء الطلاب'!C10)</f>
        <v>30025</v>
      </c>
      <c r="D12" s="460">
        <v>0</v>
      </c>
      <c r="E12" s="461" t="str">
        <f t="shared" si="3"/>
        <v>40</v>
      </c>
      <c r="F12" s="75"/>
      <c r="G12" s="84" t="str">
        <f t="shared" si="4"/>
        <v>40</v>
      </c>
      <c r="H12" s="75"/>
      <c r="I12" s="83" t="str">
        <f t="shared" si="0"/>
        <v>0</v>
      </c>
      <c r="J12" s="75"/>
      <c r="K12" s="83" t="str">
        <f t="shared" si="1"/>
        <v>0</v>
      </c>
      <c r="L12" s="75"/>
      <c r="M12" s="83" t="str">
        <f t="shared" si="2"/>
        <v>0</v>
      </c>
      <c r="N12" s="88">
        <f t="shared" si="5"/>
        <v>0</v>
      </c>
    </row>
    <row r="13" spans="1:14" ht="20.100000000000001" customHeight="1" thickBot="1">
      <c r="A13" s="86" t="str">
        <f>CONCATENATE('بيانات أولية وأسماء الطلاب'!A11)</f>
        <v>5</v>
      </c>
      <c r="B13" s="87" t="str">
        <f>CONCATENATE('بيانات أولية وأسماء الطلاب'!B11)</f>
        <v>نواف سعيد عريج</v>
      </c>
      <c r="C13" s="87" t="str">
        <f>CONCATENATE('بيانات أولية وأسماء الطلاب'!C11)</f>
        <v>30031</v>
      </c>
      <c r="D13" s="460">
        <v>0</v>
      </c>
      <c r="E13" s="461" t="str">
        <f t="shared" si="3"/>
        <v>40</v>
      </c>
      <c r="F13" s="75"/>
      <c r="G13" s="84" t="str">
        <f t="shared" si="4"/>
        <v>40</v>
      </c>
      <c r="H13" s="75"/>
      <c r="I13" s="83" t="str">
        <f t="shared" si="0"/>
        <v>0</v>
      </c>
      <c r="J13" s="75"/>
      <c r="K13" s="83" t="str">
        <f t="shared" si="1"/>
        <v>0</v>
      </c>
      <c r="L13" s="75"/>
      <c r="M13" s="83" t="str">
        <f t="shared" si="2"/>
        <v>0</v>
      </c>
      <c r="N13" s="88">
        <f t="shared" si="5"/>
        <v>0</v>
      </c>
    </row>
    <row r="14" spans="1:14" ht="20.100000000000001" customHeight="1" thickBot="1">
      <c r="A14" s="86" t="str">
        <f>CONCATENATE('بيانات أولية وأسماء الطلاب'!A12)</f>
        <v>6</v>
      </c>
      <c r="B14" s="87" t="str">
        <f>CONCATENATE('بيانات أولية وأسماء الطلاب'!B12)</f>
        <v>وليد سالم الشهري</v>
      </c>
      <c r="C14" s="87" t="str">
        <f>CONCATENATE('بيانات أولية وأسماء الطلاب'!C12)</f>
        <v>30032</v>
      </c>
      <c r="D14" s="460">
        <v>0</v>
      </c>
      <c r="E14" s="461" t="str">
        <f t="shared" si="3"/>
        <v>40</v>
      </c>
      <c r="F14" s="75"/>
      <c r="G14" s="84" t="str">
        <f t="shared" si="4"/>
        <v>40</v>
      </c>
      <c r="H14" s="75"/>
      <c r="I14" s="83" t="str">
        <f t="shared" si="0"/>
        <v>0</v>
      </c>
      <c r="J14" s="75"/>
      <c r="K14" s="83" t="str">
        <f t="shared" si="1"/>
        <v>0</v>
      </c>
      <c r="L14" s="75"/>
      <c r="M14" s="83" t="str">
        <f t="shared" si="2"/>
        <v>0</v>
      </c>
      <c r="N14" s="88">
        <f t="shared" si="5"/>
        <v>0</v>
      </c>
    </row>
    <row r="15" spans="1:14" ht="20.100000000000001" customHeight="1" thickBot="1">
      <c r="A15" s="86" t="str">
        <f>CONCATENATE('بيانات أولية وأسماء الطلاب'!A13)</f>
        <v>7</v>
      </c>
      <c r="B15" s="87" t="str">
        <f>CONCATENATE('بيانات أولية وأسماء الطلاب'!B13)</f>
        <v>أحمد صالح مجلي</v>
      </c>
      <c r="C15" s="87" t="str">
        <f>CONCATENATE('بيانات أولية وأسماء الطلاب'!C13)</f>
        <v>30035</v>
      </c>
      <c r="D15" s="460">
        <v>0</v>
      </c>
      <c r="E15" s="461" t="str">
        <f t="shared" si="3"/>
        <v>40</v>
      </c>
      <c r="F15" s="75"/>
      <c r="G15" s="84" t="str">
        <f t="shared" si="4"/>
        <v>40</v>
      </c>
      <c r="H15" s="75"/>
      <c r="I15" s="83" t="str">
        <f t="shared" si="0"/>
        <v>0</v>
      </c>
      <c r="J15" s="75"/>
      <c r="K15" s="83" t="str">
        <f t="shared" si="1"/>
        <v>0</v>
      </c>
      <c r="L15" s="75"/>
      <c r="M15" s="83" t="str">
        <f t="shared" si="2"/>
        <v>0</v>
      </c>
      <c r="N15" s="88">
        <f t="shared" si="5"/>
        <v>0</v>
      </c>
    </row>
    <row r="16" spans="1:14" ht="20.100000000000001" customHeight="1" thickBot="1">
      <c r="A16" s="86" t="str">
        <f>CONCATENATE('بيانات أولية وأسماء الطلاب'!A14)</f>
        <v>8</v>
      </c>
      <c r="B16" s="87" t="str">
        <f>CONCATENATE('بيانات أولية وأسماء الطلاب'!B14)</f>
        <v>أحمد محمد جمعان</v>
      </c>
      <c r="C16" s="87" t="str">
        <f>CONCATENATE('بيانات أولية وأسماء الطلاب'!C14)</f>
        <v>30037</v>
      </c>
      <c r="D16" s="460">
        <v>0</v>
      </c>
      <c r="E16" s="461" t="str">
        <f t="shared" si="3"/>
        <v>40</v>
      </c>
      <c r="F16" s="75"/>
      <c r="G16" s="84" t="str">
        <f t="shared" si="4"/>
        <v>40</v>
      </c>
      <c r="H16" s="75"/>
      <c r="I16" s="83" t="str">
        <f t="shared" si="0"/>
        <v>0</v>
      </c>
      <c r="J16" s="75"/>
      <c r="K16" s="83" t="str">
        <f t="shared" si="1"/>
        <v>0</v>
      </c>
      <c r="L16" s="75"/>
      <c r="M16" s="83" t="str">
        <f t="shared" si="2"/>
        <v>0</v>
      </c>
      <c r="N16" s="88">
        <f t="shared" si="5"/>
        <v>0</v>
      </c>
    </row>
    <row r="17" spans="1:14" ht="20.100000000000001" customHeight="1" thickBot="1">
      <c r="A17" s="86" t="str">
        <f>CONCATENATE('بيانات أولية وأسماء الطلاب'!A15)</f>
        <v>9</v>
      </c>
      <c r="B17" s="87" t="str">
        <f>CONCATENATE('بيانات أولية وأسماء الطلاب'!B15)</f>
        <v>بخيت سعد البيشي</v>
      </c>
      <c r="C17" s="87" t="str">
        <f>CONCATENATE('بيانات أولية وأسماء الطلاب'!C15)</f>
        <v>30038</v>
      </c>
      <c r="D17" s="460">
        <v>0</v>
      </c>
      <c r="E17" s="461" t="str">
        <f t="shared" si="3"/>
        <v>40</v>
      </c>
      <c r="F17" s="75"/>
      <c r="G17" s="84" t="str">
        <f t="shared" si="4"/>
        <v>40</v>
      </c>
      <c r="H17" s="75"/>
      <c r="I17" s="83" t="str">
        <f t="shared" si="0"/>
        <v>0</v>
      </c>
      <c r="J17" s="75"/>
      <c r="K17" s="83" t="str">
        <f t="shared" si="1"/>
        <v>0</v>
      </c>
      <c r="L17" s="75"/>
      <c r="M17" s="83" t="str">
        <f t="shared" si="2"/>
        <v>0</v>
      </c>
      <c r="N17" s="88">
        <f t="shared" si="5"/>
        <v>0</v>
      </c>
    </row>
    <row r="18" spans="1:14" ht="20.100000000000001" customHeight="1" thickBot="1">
      <c r="A18" s="86" t="str">
        <f>CONCATENATE('بيانات أولية وأسماء الطلاب'!A16)</f>
        <v>10</v>
      </c>
      <c r="B18" s="87" t="str">
        <f>CONCATENATE('بيانات أولية وأسماء الطلاب'!B16)</f>
        <v>سلطان خالد علي</v>
      </c>
      <c r="C18" s="87" t="str">
        <f>CONCATENATE('بيانات أولية وأسماء الطلاب'!C16)</f>
        <v>30044</v>
      </c>
      <c r="D18" s="460">
        <v>0</v>
      </c>
      <c r="E18" s="461" t="str">
        <f t="shared" si="3"/>
        <v>40</v>
      </c>
      <c r="F18" s="75"/>
      <c r="G18" s="84" t="str">
        <f t="shared" si="4"/>
        <v>40</v>
      </c>
      <c r="H18" s="75"/>
      <c r="I18" s="83" t="str">
        <f t="shared" si="0"/>
        <v>0</v>
      </c>
      <c r="J18" s="75"/>
      <c r="K18" s="83" t="str">
        <f t="shared" si="1"/>
        <v>0</v>
      </c>
      <c r="L18" s="75"/>
      <c r="M18" s="83" t="str">
        <f t="shared" si="2"/>
        <v>0</v>
      </c>
      <c r="N18" s="88">
        <f t="shared" si="5"/>
        <v>0</v>
      </c>
    </row>
    <row r="19" spans="1:14" ht="20.100000000000001" customHeight="1" thickBot="1">
      <c r="A19" s="86" t="str">
        <f>CONCATENATE('بيانات أولية وأسماء الطلاب'!A17)</f>
        <v>11</v>
      </c>
      <c r="B19" s="87" t="str">
        <f>CONCATENATE('بيانات أولية وأسماء الطلاب'!B17)</f>
        <v>طاهر محمد القرني</v>
      </c>
      <c r="C19" s="87" t="str">
        <f>CONCATENATE('بيانات أولية وأسماء الطلاب'!C17)</f>
        <v>30045</v>
      </c>
      <c r="D19" s="460">
        <v>0</v>
      </c>
      <c r="E19" s="461" t="str">
        <f t="shared" si="3"/>
        <v>40</v>
      </c>
      <c r="F19" s="75"/>
      <c r="G19" s="84" t="str">
        <f t="shared" si="4"/>
        <v>40</v>
      </c>
      <c r="H19" s="75"/>
      <c r="I19" s="83" t="str">
        <f t="shared" si="0"/>
        <v>0</v>
      </c>
      <c r="J19" s="75"/>
      <c r="K19" s="83" t="str">
        <f t="shared" si="1"/>
        <v>0</v>
      </c>
      <c r="L19" s="75"/>
      <c r="M19" s="83" t="str">
        <f t="shared" si="2"/>
        <v>0</v>
      </c>
      <c r="N19" s="88">
        <f t="shared" si="5"/>
        <v>0</v>
      </c>
    </row>
    <row r="20" spans="1:14" ht="20.100000000000001" customHeight="1" thickBot="1">
      <c r="A20" s="86" t="str">
        <f>CONCATENATE('بيانات أولية وأسماء الطلاب'!A18)</f>
        <v>12</v>
      </c>
      <c r="B20" s="87" t="str">
        <f>CONCATENATE('بيانات أولية وأسماء الطلاب'!B18)</f>
        <v>معاذ عبدالله عطية</v>
      </c>
      <c r="C20" s="87" t="str">
        <f>CONCATENATE('بيانات أولية وأسماء الطلاب'!C18)</f>
        <v>30059</v>
      </c>
      <c r="D20" s="460">
        <v>0</v>
      </c>
      <c r="E20" s="461" t="str">
        <f t="shared" si="3"/>
        <v>40</v>
      </c>
      <c r="F20" s="75"/>
      <c r="G20" s="84" t="str">
        <f t="shared" si="4"/>
        <v>40</v>
      </c>
      <c r="H20" s="75"/>
      <c r="I20" s="83" t="str">
        <f t="shared" si="0"/>
        <v>0</v>
      </c>
      <c r="J20" s="75"/>
      <c r="K20" s="83" t="str">
        <f t="shared" si="1"/>
        <v>0</v>
      </c>
      <c r="L20" s="75"/>
      <c r="M20" s="83" t="str">
        <f t="shared" si="2"/>
        <v>0</v>
      </c>
      <c r="N20" s="88">
        <f t="shared" si="5"/>
        <v>0</v>
      </c>
    </row>
    <row r="21" spans="1:14" ht="20.100000000000001" customHeight="1" thickBot="1">
      <c r="A21" s="86" t="str">
        <f>CONCATENATE('بيانات أولية وأسماء الطلاب'!A19)</f>
        <v>13</v>
      </c>
      <c r="B21" s="87" t="str">
        <f>CONCATENATE('بيانات أولية وأسماء الطلاب'!B19)</f>
        <v>عبدالعزيز حسين ابوسرهد</v>
      </c>
      <c r="C21" s="87" t="str">
        <f>CONCATENATE('بيانات أولية وأسماء الطلاب'!C19)</f>
        <v>30082</v>
      </c>
      <c r="D21" s="460">
        <v>0</v>
      </c>
      <c r="E21" s="461" t="str">
        <f t="shared" si="3"/>
        <v>40</v>
      </c>
      <c r="F21" s="75"/>
      <c r="G21" s="84" t="str">
        <f t="shared" si="4"/>
        <v>40</v>
      </c>
      <c r="H21" s="75"/>
      <c r="I21" s="83" t="str">
        <f t="shared" si="0"/>
        <v>0</v>
      </c>
      <c r="J21" s="75"/>
      <c r="K21" s="83" t="str">
        <f t="shared" si="1"/>
        <v>0</v>
      </c>
      <c r="L21" s="75"/>
      <c r="M21" s="83" t="str">
        <f t="shared" si="2"/>
        <v>0</v>
      </c>
      <c r="N21" s="88">
        <f t="shared" si="5"/>
        <v>0</v>
      </c>
    </row>
    <row r="22" spans="1:14" ht="20.100000000000001" customHeight="1" thickBot="1">
      <c r="A22" s="86" t="str">
        <f>CONCATENATE('بيانات أولية وأسماء الطلاب'!A20)</f>
        <v>14</v>
      </c>
      <c r="B22" s="87" t="str">
        <f>CONCATENATE('بيانات أولية وأسماء الطلاب'!B20)</f>
        <v>فارس سعد زهيان</v>
      </c>
      <c r="C22" s="87" t="str">
        <f>CONCATENATE('بيانات أولية وأسماء الطلاب'!C20)</f>
        <v>30088</v>
      </c>
      <c r="D22" s="460">
        <v>0</v>
      </c>
      <c r="E22" s="461" t="str">
        <f t="shared" si="3"/>
        <v>40</v>
      </c>
      <c r="F22" s="75"/>
      <c r="G22" s="84" t="str">
        <f t="shared" si="4"/>
        <v>40</v>
      </c>
      <c r="H22" s="75"/>
      <c r="I22" s="83" t="str">
        <f t="shared" si="0"/>
        <v>0</v>
      </c>
      <c r="J22" s="75"/>
      <c r="K22" s="83" t="str">
        <f t="shared" si="1"/>
        <v>0</v>
      </c>
      <c r="L22" s="75"/>
      <c r="M22" s="83" t="str">
        <f t="shared" si="2"/>
        <v>0</v>
      </c>
      <c r="N22" s="88">
        <f t="shared" si="5"/>
        <v>0</v>
      </c>
    </row>
    <row r="23" spans="1:14" ht="20.100000000000001" customHeight="1" thickBot="1">
      <c r="A23" s="86" t="str">
        <f>CONCATENATE('بيانات أولية وأسماء الطلاب'!A21)</f>
        <v>15</v>
      </c>
      <c r="B23" s="87" t="str">
        <f>CONCATENATE('بيانات أولية وأسماء الطلاب'!B21)</f>
        <v>محمد سعد أبو زحلة</v>
      </c>
      <c r="C23" s="87" t="str">
        <f>CONCATENATE('بيانات أولية وأسماء الطلاب'!C21)</f>
        <v>30091</v>
      </c>
      <c r="D23" s="460">
        <v>0</v>
      </c>
      <c r="E23" s="461" t="str">
        <f t="shared" si="3"/>
        <v>40</v>
      </c>
      <c r="F23" s="75">
        <v>7</v>
      </c>
      <c r="G23" s="84">
        <f t="shared" si="4"/>
        <v>6.5</v>
      </c>
      <c r="H23" s="75">
        <v>2</v>
      </c>
      <c r="I23" s="83">
        <f t="shared" si="0"/>
        <v>9</v>
      </c>
      <c r="J23" s="75">
        <v>2</v>
      </c>
      <c r="K23" s="83">
        <f t="shared" si="1"/>
        <v>9</v>
      </c>
      <c r="L23" s="75"/>
      <c r="M23" s="83" t="str">
        <f t="shared" si="2"/>
        <v>0</v>
      </c>
      <c r="N23" s="88">
        <f t="shared" si="5"/>
        <v>24.5</v>
      </c>
    </row>
    <row r="24" spans="1:14" ht="20.100000000000001" customHeight="1" thickBot="1">
      <c r="A24" s="86" t="str">
        <f>CONCATENATE('بيانات أولية وأسماء الطلاب'!A22)</f>
        <v>16</v>
      </c>
      <c r="B24" s="87" t="str">
        <f>CONCATENATE('بيانات أولية وأسماء الطلاب'!B22)</f>
        <v>يعقوب إبراهيم عثمان</v>
      </c>
      <c r="C24" s="87" t="str">
        <f>CONCATENATE('بيانات أولية وأسماء الطلاب'!C22)</f>
        <v>30095</v>
      </c>
      <c r="D24" s="460">
        <v>0</v>
      </c>
      <c r="E24" s="461" t="str">
        <f t="shared" si="3"/>
        <v>40</v>
      </c>
      <c r="F24" s="75"/>
      <c r="G24" s="84" t="str">
        <f t="shared" si="4"/>
        <v>40</v>
      </c>
      <c r="H24" s="75"/>
      <c r="I24" s="83" t="str">
        <f t="shared" si="0"/>
        <v>0</v>
      </c>
      <c r="J24" s="75"/>
      <c r="K24" s="83" t="str">
        <f t="shared" si="1"/>
        <v>0</v>
      </c>
      <c r="L24" s="75"/>
      <c r="M24" s="83" t="str">
        <f t="shared" si="2"/>
        <v>0</v>
      </c>
      <c r="N24" s="88">
        <f t="shared" si="5"/>
        <v>0</v>
      </c>
    </row>
    <row r="25" spans="1:14" ht="20.100000000000001" customHeight="1">
      <c r="A25" s="86" t="str">
        <f>CONCATENATE('بيانات أولية وأسماء الطلاب'!A23)</f>
        <v>17</v>
      </c>
      <c r="B25" s="87" t="str">
        <f>CONCATENATE('بيانات أولية وأسماء الطلاب'!B23)</f>
        <v>يحيى عبده مجرشي</v>
      </c>
      <c r="C25" s="87" t="str">
        <f>CONCATENATE('بيانات أولية وأسماء الطلاب'!C23)</f>
        <v>30125</v>
      </c>
      <c r="D25" s="460">
        <v>0</v>
      </c>
      <c r="E25" s="461" t="str">
        <f t="shared" si="3"/>
        <v>40</v>
      </c>
      <c r="F25" s="75"/>
      <c r="G25" s="84" t="str">
        <f t="shared" si="4"/>
        <v>40</v>
      </c>
      <c r="H25" s="75"/>
      <c r="I25" s="83" t="str">
        <f t="shared" si="0"/>
        <v>0</v>
      </c>
      <c r="J25" s="75"/>
      <c r="K25" s="83" t="str">
        <f t="shared" si="1"/>
        <v>0</v>
      </c>
      <c r="L25" s="75"/>
      <c r="M25" s="83" t="str">
        <f t="shared" si="2"/>
        <v>0</v>
      </c>
      <c r="N25" s="88">
        <f t="shared" si="5"/>
        <v>0</v>
      </c>
    </row>
  </sheetData>
  <sheetProtection selectLockedCells="1"/>
  <mergeCells count="22">
    <mergeCell ref="N7:N8"/>
    <mergeCell ref="A5:A8"/>
    <mergeCell ref="M4:N4"/>
    <mergeCell ref="K4:L4"/>
    <mergeCell ref="A4:B4"/>
    <mergeCell ref="D5:E5"/>
    <mergeCell ref="F5:G5"/>
    <mergeCell ref="H5:I5"/>
    <mergeCell ref="B5:B8"/>
    <mergeCell ref="D4:H4"/>
    <mergeCell ref="N5:N6"/>
    <mergeCell ref="C5:C8"/>
    <mergeCell ref="J5:K5"/>
    <mergeCell ref="L5:M5"/>
    <mergeCell ref="A1:B1"/>
    <mergeCell ref="M1:N1"/>
    <mergeCell ref="A2:B2"/>
    <mergeCell ref="A3:B3"/>
    <mergeCell ref="K1:L1"/>
    <mergeCell ref="K2:N2"/>
    <mergeCell ref="K3:N3"/>
    <mergeCell ref="D2:H3"/>
  </mergeCells>
  <printOptions horizontalCentered="1"/>
  <pageMargins left="0.51181102362204722" right="0.51181102362204722" top="0.47244094488188981" bottom="0.55118110236220474" header="0.31496062992125984" footer="0.31496062992125984"/>
  <pageSetup paperSize="9" scale="95" orientation="landscape" r:id="rId1"/>
  <legacyDrawing r:id="rId2"/>
</worksheet>
</file>

<file path=xl/worksheets/sheet4.xml><?xml version="1.0" encoding="utf-8"?>
<worksheet xmlns="http://schemas.openxmlformats.org/spreadsheetml/2006/main" xmlns:r="http://schemas.openxmlformats.org/officeDocument/2006/relationships">
  <sheetPr codeName="ورقة4"/>
  <dimension ref="A1:N26"/>
  <sheetViews>
    <sheetView rightToLeft="1" view="pageLayout" zoomScaleNormal="100" workbookViewId="0">
      <selection activeCell="M10" sqref="M10"/>
    </sheetView>
  </sheetViews>
  <sheetFormatPr defaultRowHeight="15"/>
  <cols>
    <col min="1" max="1" width="5" style="11" customWidth="1"/>
    <col min="2" max="2" width="31.5" style="11" customWidth="1"/>
    <col min="3" max="3" width="12.375" style="11" customWidth="1"/>
    <col min="4" max="4" width="6.625" style="11" customWidth="1"/>
    <col min="5" max="5" width="7.125" style="11" customWidth="1"/>
    <col min="6" max="6" width="6.625" style="11" customWidth="1"/>
    <col min="7" max="7" width="7.125" style="11" customWidth="1"/>
    <col min="8" max="8" width="6.625" style="11" customWidth="1"/>
    <col min="9" max="9" width="7.125" style="11" customWidth="1"/>
    <col min="10" max="10" width="6.625" style="11" customWidth="1"/>
    <col min="11" max="11" width="7.125" style="11" customWidth="1"/>
    <col min="12" max="12" width="6.625" style="11" customWidth="1"/>
    <col min="13" max="13" width="7.125" style="11" customWidth="1"/>
    <col min="14" max="14" width="7.625" style="11" customWidth="1"/>
    <col min="15" max="15" width="1.75" style="11" customWidth="1"/>
    <col min="16" max="16" width="7.625" style="11" customWidth="1"/>
    <col min="17" max="17" width="1.875" style="11" customWidth="1"/>
    <col min="18" max="16384" width="9" style="11"/>
  </cols>
  <sheetData>
    <row r="1" spans="1:14" ht="15.75">
      <c r="A1" s="187" t="str">
        <f>CONCATENATE('بيانات أولية وأسماء الطلاب'!A1:B1)</f>
        <v>المملكة العربية السعودية</v>
      </c>
      <c r="B1" s="187"/>
      <c r="C1" s="33"/>
      <c r="D1" s="33"/>
      <c r="E1" s="33"/>
      <c r="F1" s="33"/>
      <c r="G1" s="33"/>
      <c r="H1" s="34"/>
      <c r="I1" s="34"/>
      <c r="J1" s="34"/>
      <c r="K1" s="191" t="str">
        <f>CONCATENATE('بيانات أولية وأسماء الطلاب'!C1)</f>
        <v/>
      </c>
      <c r="L1" s="218"/>
      <c r="M1" s="191" t="str">
        <f>CONCATENATE('بيانات أولية وأسماء الطلاب'!D1)</f>
        <v/>
      </c>
      <c r="N1" s="191"/>
    </row>
    <row r="2" spans="1:14" ht="20.25" customHeight="1">
      <c r="A2" s="187" t="str">
        <f>CONCATENATE('بيانات أولية وأسماء الطلاب'!A2:B2)</f>
        <v>وزارة التربية والتعليم</v>
      </c>
      <c r="B2" s="187"/>
      <c r="C2" s="33"/>
      <c r="D2" s="219" t="s">
        <v>68</v>
      </c>
      <c r="E2" s="219"/>
      <c r="F2" s="219"/>
      <c r="G2" s="219"/>
      <c r="H2" s="219"/>
      <c r="I2" s="219"/>
      <c r="J2" s="43"/>
      <c r="K2" s="191" t="str">
        <f>CONCATENATE('بيانات أولية وأسماء الطلاب'!D2)</f>
        <v>ثانوية الخميس</v>
      </c>
      <c r="L2" s="191"/>
      <c r="M2" s="191"/>
      <c r="N2" s="191"/>
    </row>
    <row r="3" spans="1:14" ht="15.75">
      <c r="A3" s="187" t="str">
        <f>CONCATENATE('بيانات أولية وأسماء الطلاب'!A3:B3)</f>
        <v>الإدارة العامة للتربية والتعليم بمنطقة عسير</v>
      </c>
      <c r="B3" s="187"/>
      <c r="C3" s="33"/>
      <c r="D3" s="219"/>
      <c r="E3" s="219"/>
      <c r="F3" s="219"/>
      <c r="G3" s="219"/>
      <c r="H3" s="219"/>
      <c r="I3" s="219"/>
      <c r="J3" s="43"/>
      <c r="K3" s="191" t="str">
        <f>CONCATENATE('بيانات أولية وأسماء الطلاب'!D3)</f>
        <v>نظام المقررات</v>
      </c>
      <c r="L3" s="191"/>
      <c r="M3" s="191"/>
      <c r="N3" s="191"/>
    </row>
    <row r="4" spans="1:14" ht="47.25" customHeight="1">
      <c r="A4" s="187"/>
      <c r="B4" s="187"/>
      <c r="C4" s="33"/>
      <c r="D4" s="228" t="s">
        <v>72</v>
      </c>
      <c r="E4" s="228"/>
      <c r="F4" s="228"/>
      <c r="G4" s="228"/>
      <c r="H4" s="228"/>
      <c r="I4" s="228"/>
      <c r="J4" s="43"/>
      <c r="K4" s="191" t="str">
        <f>CONCATENATE('بيانات أولية وأسماء الطلاب'!C4)</f>
        <v/>
      </c>
      <c r="L4" s="218"/>
      <c r="M4" s="191" t="str">
        <f>CONCATENATE('بيانات أولية وأسماء الطلاب'!D4)</f>
        <v/>
      </c>
      <c r="N4" s="191"/>
    </row>
    <row r="5" spans="1:14" ht="16.5" thickBot="1">
      <c r="A5" s="45"/>
      <c r="B5" s="45"/>
      <c r="C5" s="45"/>
      <c r="D5" s="230"/>
      <c r="E5" s="230"/>
      <c r="F5" s="230"/>
      <c r="G5" s="230"/>
      <c r="H5" s="230"/>
      <c r="I5" s="230"/>
      <c r="J5" s="89"/>
      <c r="K5" s="231"/>
      <c r="L5" s="231"/>
      <c r="M5" s="231"/>
      <c r="N5" s="90"/>
    </row>
    <row r="6" spans="1:14" ht="15.75">
      <c r="A6" s="222" t="str">
        <f>CONCATENATE('بيانات أولية وأسماء الطلاب'!$A$6)</f>
        <v>م</v>
      </c>
      <c r="B6" s="225" t="str">
        <f>CONCATENATE('بيانات أولية وأسماء الطلاب'!$B$6)</f>
        <v>اسم الطالب</v>
      </c>
      <c r="C6" s="225" t="str">
        <f>CONCATENATE('بيانات أولية وأسماء الطلاب'!$C$6)</f>
        <v>الرقم الأكاديمي</v>
      </c>
      <c r="D6" s="225" t="s">
        <v>54</v>
      </c>
      <c r="E6" s="225"/>
      <c r="F6" s="225" t="s">
        <v>55</v>
      </c>
      <c r="G6" s="225"/>
      <c r="H6" s="225" t="s">
        <v>56</v>
      </c>
      <c r="I6" s="225"/>
      <c r="J6" s="225" t="s">
        <v>57</v>
      </c>
      <c r="K6" s="225"/>
      <c r="L6" s="225" t="s">
        <v>58</v>
      </c>
      <c r="M6" s="225"/>
      <c r="N6" s="232" t="s">
        <v>11</v>
      </c>
    </row>
    <row r="7" spans="1:14" ht="15.75">
      <c r="A7" s="223"/>
      <c r="B7" s="226"/>
      <c r="C7" s="226"/>
      <c r="D7" s="35" t="s">
        <v>59</v>
      </c>
      <c r="E7" s="35" t="s">
        <v>60</v>
      </c>
      <c r="F7" s="35" t="s">
        <v>59</v>
      </c>
      <c r="G7" s="35" t="s">
        <v>60</v>
      </c>
      <c r="H7" s="35" t="s">
        <v>59</v>
      </c>
      <c r="I7" s="35" t="s">
        <v>60</v>
      </c>
      <c r="J7" s="35" t="s">
        <v>59</v>
      </c>
      <c r="K7" s="35" t="s">
        <v>60</v>
      </c>
      <c r="L7" s="35" t="s">
        <v>59</v>
      </c>
      <c r="M7" s="35" t="s">
        <v>60</v>
      </c>
      <c r="N7" s="229"/>
    </row>
    <row r="8" spans="1:14" ht="15.75">
      <c r="A8" s="223"/>
      <c r="B8" s="226"/>
      <c r="C8" s="226"/>
      <c r="D8" s="79">
        <f>'ف 1'!D7</f>
        <v>1</v>
      </c>
      <c r="E8" s="35">
        <v>40</v>
      </c>
      <c r="F8" s="79">
        <f>'ف 1'!F7:G7</f>
        <v>0.5</v>
      </c>
      <c r="G8" s="35">
        <v>10</v>
      </c>
      <c r="H8" s="79">
        <f>'ف 1'!H7</f>
        <v>0.5</v>
      </c>
      <c r="I8" s="35">
        <v>10</v>
      </c>
      <c r="J8" s="79">
        <f>'ف 1'!J7:K7</f>
        <v>0.5</v>
      </c>
      <c r="K8" s="35">
        <v>10</v>
      </c>
      <c r="L8" s="79">
        <f>'ف 1'!L7</f>
        <v>1</v>
      </c>
      <c r="M8" s="80">
        <v>25</v>
      </c>
      <c r="N8" s="220">
        <f>SUM(E8,G8,I8,K8,M8)</f>
        <v>95</v>
      </c>
    </row>
    <row r="9" spans="1:14" ht="15.75" thickBot="1">
      <c r="A9" s="224"/>
      <c r="B9" s="227"/>
      <c r="C9" s="227"/>
      <c r="D9" s="141" t="s">
        <v>127</v>
      </c>
      <c r="E9" s="141" t="s">
        <v>10</v>
      </c>
      <c r="F9" s="141" t="s">
        <v>127</v>
      </c>
      <c r="G9" s="141" t="s">
        <v>10</v>
      </c>
      <c r="H9" s="141" t="s">
        <v>127</v>
      </c>
      <c r="I9" s="141" t="s">
        <v>10</v>
      </c>
      <c r="J9" s="141" t="s">
        <v>127</v>
      </c>
      <c r="K9" s="141" t="s">
        <v>10</v>
      </c>
      <c r="L9" s="141" t="s">
        <v>127</v>
      </c>
      <c r="M9" s="142" t="s">
        <v>10</v>
      </c>
      <c r="N9" s="233"/>
    </row>
    <row r="10" spans="1:14" ht="15.75">
      <c r="A10" s="81" t="str">
        <f>CONCATENATE('بيانات أولية وأسماء الطلاب'!A7)</f>
        <v>1</v>
      </c>
      <c r="B10" s="82" t="str">
        <f>CONCATENATE('بيانات أولية وأسماء الطلاب'!B7)</f>
        <v>عبدالرحمن محمد فلاح</v>
      </c>
      <c r="C10" s="82" t="str">
        <f>CONCATENATE('بيانات أولية وأسماء الطلاب'!C7)</f>
        <v>3004</v>
      </c>
      <c r="D10" s="72"/>
      <c r="E10" s="84" t="str">
        <f>IF(D10=0,"0",(($E$8-(D10*$D$8))))</f>
        <v>0</v>
      </c>
      <c r="F10" s="72"/>
      <c r="G10" s="84" t="str">
        <f>IF(F10=0,"0",(($G$8-(F10*$F$8))))</f>
        <v>0</v>
      </c>
      <c r="H10" s="72"/>
      <c r="I10" s="84" t="str">
        <f>IF(H10=0,"0",(($I$8-(H10*$H$8))))</f>
        <v>0</v>
      </c>
      <c r="J10" s="72"/>
      <c r="K10" s="84" t="str">
        <f>IF(J10=0,"0",(($K$8-(J10*$J$8))))</f>
        <v>0</v>
      </c>
      <c r="L10" s="72"/>
      <c r="M10" s="84" t="str">
        <f>IF(L10=0,"0",(($M$8-(L10*$L$8))))</f>
        <v>0</v>
      </c>
      <c r="N10" s="85">
        <f>SUM(E10,G10,I10,K10,M10)</f>
        <v>0</v>
      </c>
    </row>
    <row r="11" spans="1:14" ht="15.75">
      <c r="A11" s="86" t="str">
        <f>CONCATENATE('بيانات أولية وأسماء الطلاب'!A8)</f>
        <v>2</v>
      </c>
      <c r="B11" s="87" t="str">
        <f>CONCATENATE('بيانات أولية وأسماء الطلاب'!B8)</f>
        <v>سعود عيسى قليص</v>
      </c>
      <c r="C11" s="87" t="str">
        <f>CONCATENATE('بيانات أولية وأسماء الطلاب'!C8)</f>
        <v>30015</v>
      </c>
      <c r="D11" s="75"/>
      <c r="E11" s="83" t="str">
        <f t="shared" ref="E11:E26" si="0">IF(D11=0,"0",(($E$8-(D11*$D$8))))</f>
        <v>0</v>
      </c>
      <c r="F11" s="75"/>
      <c r="G11" s="83" t="str">
        <f t="shared" ref="G11:G26" si="1">IF(F11=0,"0",(($G$8-(F11*$F$8))))</f>
        <v>0</v>
      </c>
      <c r="H11" s="75"/>
      <c r="I11" s="83" t="str">
        <f t="shared" ref="I11:I26" si="2">IF(H11=0,"0",(($I$8-(H11*$H$8))))</f>
        <v>0</v>
      </c>
      <c r="J11" s="75"/>
      <c r="K11" s="83" t="str">
        <f t="shared" ref="K11:K26" si="3">IF(J11=0,"0",(($K$8-(J11*$J$8))))</f>
        <v>0</v>
      </c>
      <c r="L11" s="75"/>
      <c r="M11" s="83" t="str">
        <f t="shared" ref="M11:M26" si="4">IF(L11=0,"0",(($M$8-(L11*$L$8))))</f>
        <v>0</v>
      </c>
      <c r="N11" s="88">
        <f t="shared" ref="N11:N26" si="5">SUM(E11,G11,I11,K11,M11)</f>
        <v>0</v>
      </c>
    </row>
    <row r="12" spans="1:14" ht="15.75">
      <c r="A12" s="86" t="str">
        <f>CONCATENATE('بيانات أولية وأسماء الطلاب'!A9)</f>
        <v>3</v>
      </c>
      <c r="B12" s="87" t="str">
        <f>CONCATENATE('بيانات أولية وأسماء الطلاب'!B9)</f>
        <v>مازن علي شراحيلي</v>
      </c>
      <c r="C12" s="87" t="str">
        <f>CONCATENATE('بيانات أولية وأسماء الطلاب'!C9)</f>
        <v>30024</v>
      </c>
      <c r="D12" s="75"/>
      <c r="E12" s="83" t="str">
        <f t="shared" si="0"/>
        <v>0</v>
      </c>
      <c r="F12" s="75"/>
      <c r="G12" s="83" t="str">
        <f t="shared" si="1"/>
        <v>0</v>
      </c>
      <c r="H12" s="75"/>
      <c r="I12" s="83" t="str">
        <f t="shared" si="2"/>
        <v>0</v>
      </c>
      <c r="J12" s="75"/>
      <c r="K12" s="83" t="str">
        <f t="shared" si="3"/>
        <v>0</v>
      </c>
      <c r="L12" s="75"/>
      <c r="M12" s="83" t="str">
        <f t="shared" si="4"/>
        <v>0</v>
      </c>
      <c r="N12" s="88">
        <f t="shared" si="5"/>
        <v>0</v>
      </c>
    </row>
    <row r="13" spans="1:14" ht="15.75">
      <c r="A13" s="86" t="str">
        <f>CONCATENATE('بيانات أولية وأسماء الطلاب'!A10)</f>
        <v>4</v>
      </c>
      <c r="B13" s="87" t="str">
        <f>CONCATENATE('بيانات أولية وأسماء الطلاب'!B10)</f>
        <v>محمد أحمد صالح</v>
      </c>
      <c r="C13" s="87" t="str">
        <f>CONCATENATE('بيانات أولية وأسماء الطلاب'!C10)</f>
        <v>30025</v>
      </c>
      <c r="D13" s="75"/>
      <c r="E13" s="83" t="str">
        <f t="shared" si="0"/>
        <v>0</v>
      </c>
      <c r="F13" s="75"/>
      <c r="G13" s="83" t="str">
        <f t="shared" si="1"/>
        <v>0</v>
      </c>
      <c r="H13" s="75"/>
      <c r="I13" s="83" t="str">
        <f t="shared" si="2"/>
        <v>0</v>
      </c>
      <c r="J13" s="75"/>
      <c r="K13" s="83" t="str">
        <f t="shared" si="3"/>
        <v>0</v>
      </c>
      <c r="L13" s="75"/>
      <c r="M13" s="83" t="str">
        <f t="shared" si="4"/>
        <v>0</v>
      </c>
      <c r="N13" s="88">
        <f t="shared" si="5"/>
        <v>0</v>
      </c>
    </row>
    <row r="14" spans="1:14" ht="15.75">
      <c r="A14" s="86" t="str">
        <f>CONCATENATE('بيانات أولية وأسماء الطلاب'!A11)</f>
        <v>5</v>
      </c>
      <c r="B14" s="87" t="str">
        <f>CONCATENATE('بيانات أولية وأسماء الطلاب'!B11)</f>
        <v>نواف سعيد عريج</v>
      </c>
      <c r="C14" s="87" t="str">
        <f>CONCATENATE('بيانات أولية وأسماء الطلاب'!C11)</f>
        <v>30031</v>
      </c>
      <c r="D14" s="75"/>
      <c r="E14" s="83" t="str">
        <f t="shared" si="0"/>
        <v>0</v>
      </c>
      <c r="F14" s="75"/>
      <c r="G14" s="83" t="str">
        <f t="shared" si="1"/>
        <v>0</v>
      </c>
      <c r="H14" s="75"/>
      <c r="I14" s="83" t="str">
        <f t="shared" si="2"/>
        <v>0</v>
      </c>
      <c r="J14" s="75"/>
      <c r="K14" s="83" t="str">
        <f t="shared" si="3"/>
        <v>0</v>
      </c>
      <c r="L14" s="75"/>
      <c r="M14" s="83" t="str">
        <f t="shared" si="4"/>
        <v>0</v>
      </c>
      <c r="N14" s="88">
        <f t="shared" si="5"/>
        <v>0</v>
      </c>
    </row>
    <row r="15" spans="1:14" ht="15.75">
      <c r="A15" s="86" t="str">
        <f>CONCATENATE('بيانات أولية وأسماء الطلاب'!A12)</f>
        <v>6</v>
      </c>
      <c r="B15" s="87" t="str">
        <f>CONCATENATE('بيانات أولية وأسماء الطلاب'!B12)</f>
        <v>وليد سالم الشهري</v>
      </c>
      <c r="C15" s="87" t="str">
        <f>CONCATENATE('بيانات أولية وأسماء الطلاب'!C12)</f>
        <v>30032</v>
      </c>
      <c r="D15" s="75"/>
      <c r="E15" s="83" t="str">
        <f t="shared" si="0"/>
        <v>0</v>
      </c>
      <c r="F15" s="75"/>
      <c r="G15" s="83" t="str">
        <f t="shared" si="1"/>
        <v>0</v>
      </c>
      <c r="H15" s="75"/>
      <c r="I15" s="83" t="str">
        <f t="shared" si="2"/>
        <v>0</v>
      </c>
      <c r="J15" s="75"/>
      <c r="K15" s="83" t="str">
        <f t="shared" si="3"/>
        <v>0</v>
      </c>
      <c r="L15" s="75"/>
      <c r="M15" s="83" t="str">
        <f t="shared" si="4"/>
        <v>0</v>
      </c>
      <c r="N15" s="88">
        <f t="shared" si="5"/>
        <v>0</v>
      </c>
    </row>
    <row r="16" spans="1:14" ht="15.75">
      <c r="A16" s="86" t="str">
        <f>CONCATENATE('بيانات أولية وأسماء الطلاب'!A13)</f>
        <v>7</v>
      </c>
      <c r="B16" s="87" t="str">
        <f>CONCATENATE('بيانات أولية وأسماء الطلاب'!B13)</f>
        <v>أحمد صالح مجلي</v>
      </c>
      <c r="C16" s="87" t="str">
        <f>CONCATENATE('بيانات أولية وأسماء الطلاب'!C13)</f>
        <v>30035</v>
      </c>
      <c r="D16" s="75"/>
      <c r="E16" s="83" t="str">
        <f t="shared" si="0"/>
        <v>0</v>
      </c>
      <c r="F16" s="75"/>
      <c r="G16" s="83" t="str">
        <f t="shared" si="1"/>
        <v>0</v>
      </c>
      <c r="H16" s="75"/>
      <c r="I16" s="83" t="str">
        <f t="shared" si="2"/>
        <v>0</v>
      </c>
      <c r="J16" s="75"/>
      <c r="K16" s="83" t="str">
        <f t="shared" si="3"/>
        <v>0</v>
      </c>
      <c r="L16" s="75"/>
      <c r="M16" s="83" t="str">
        <f t="shared" si="4"/>
        <v>0</v>
      </c>
      <c r="N16" s="88">
        <f t="shared" si="5"/>
        <v>0</v>
      </c>
    </row>
    <row r="17" spans="1:14" ht="15.75">
      <c r="A17" s="86" t="str">
        <f>CONCATENATE('بيانات أولية وأسماء الطلاب'!A14)</f>
        <v>8</v>
      </c>
      <c r="B17" s="87" t="str">
        <f>CONCATENATE('بيانات أولية وأسماء الطلاب'!B14)</f>
        <v>أحمد محمد جمعان</v>
      </c>
      <c r="C17" s="87" t="str">
        <f>CONCATENATE('بيانات أولية وأسماء الطلاب'!C14)</f>
        <v>30037</v>
      </c>
      <c r="D17" s="75"/>
      <c r="E17" s="83" t="str">
        <f t="shared" si="0"/>
        <v>0</v>
      </c>
      <c r="F17" s="75"/>
      <c r="G17" s="83" t="str">
        <f t="shared" si="1"/>
        <v>0</v>
      </c>
      <c r="H17" s="75"/>
      <c r="I17" s="83" t="str">
        <f t="shared" si="2"/>
        <v>0</v>
      </c>
      <c r="J17" s="75"/>
      <c r="K17" s="83" t="str">
        <f t="shared" si="3"/>
        <v>0</v>
      </c>
      <c r="L17" s="75"/>
      <c r="M17" s="83" t="str">
        <f t="shared" si="4"/>
        <v>0</v>
      </c>
      <c r="N17" s="88">
        <f t="shared" si="5"/>
        <v>0</v>
      </c>
    </row>
    <row r="18" spans="1:14" ht="15.75">
      <c r="A18" s="86" t="str">
        <f>CONCATENATE('بيانات أولية وأسماء الطلاب'!A15)</f>
        <v>9</v>
      </c>
      <c r="B18" s="87" t="str">
        <f>CONCATENATE('بيانات أولية وأسماء الطلاب'!B15)</f>
        <v>بخيت سعد البيشي</v>
      </c>
      <c r="C18" s="87" t="str">
        <f>CONCATENATE('بيانات أولية وأسماء الطلاب'!C15)</f>
        <v>30038</v>
      </c>
      <c r="D18" s="75"/>
      <c r="E18" s="83" t="str">
        <f t="shared" si="0"/>
        <v>0</v>
      </c>
      <c r="F18" s="75"/>
      <c r="G18" s="83" t="str">
        <f t="shared" si="1"/>
        <v>0</v>
      </c>
      <c r="H18" s="75"/>
      <c r="I18" s="83" t="str">
        <f t="shared" si="2"/>
        <v>0</v>
      </c>
      <c r="J18" s="75"/>
      <c r="K18" s="83" t="str">
        <f t="shared" si="3"/>
        <v>0</v>
      </c>
      <c r="L18" s="75"/>
      <c r="M18" s="83" t="str">
        <f t="shared" si="4"/>
        <v>0</v>
      </c>
      <c r="N18" s="88">
        <f t="shared" si="5"/>
        <v>0</v>
      </c>
    </row>
    <row r="19" spans="1:14" ht="15.75">
      <c r="A19" s="86" t="str">
        <f>CONCATENATE('بيانات أولية وأسماء الطلاب'!A16)</f>
        <v>10</v>
      </c>
      <c r="B19" s="87" t="str">
        <f>CONCATENATE('بيانات أولية وأسماء الطلاب'!B16)</f>
        <v>سلطان خالد علي</v>
      </c>
      <c r="C19" s="87" t="str">
        <f>CONCATENATE('بيانات أولية وأسماء الطلاب'!C16)</f>
        <v>30044</v>
      </c>
      <c r="D19" s="75"/>
      <c r="E19" s="83" t="str">
        <f t="shared" si="0"/>
        <v>0</v>
      </c>
      <c r="F19" s="75"/>
      <c r="G19" s="83" t="str">
        <f t="shared" si="1"/>
        <v>0</v>
      </c>
      <c r="H19" s="75"/>
      <c r="I19" s="83" t="str">
        <f t="shared" si="2"/>
        <v>0</v>
      </c>
      <c r="J19" s="75"/>
      <c r="K19" s="83" t="str">
        <f t="shared" si="3"/>
        <v>0</v>
      </c>
      <c r="L19" s="75"/>
      <c r="M19" s="83" t="str">
        <f t="shared" si="4"/>
        <v>0</v>
      </c>
      <c r="N19" s="88">
        <f t="shared" si="5"/>
        <v>0</v>
      </c>
    </row>
    <row r="20" spans="1:14" ht="15.75">
      <c r="A20" s="86" t="str">
        <f>CONCATENATE('بيانات أولية وأسماء الطلاب'!A17)</f>
        <v>11</v>
      </c>
      <c r="B20" s="87" t="str">
        <f>CONCATENATE('بيانات أولية وأسماء الطلاب'!B17)</f>
        <v>طاهر محمد القرني</v>
      </c>
      <c r="C20" s="87" t="str">
        <f>CONCATENATE('بيانات أولية وأسماء الطلاب'!C17)</f>
        <v>30045</v>
      </c>
      <c r="D20" s="75"/>
      <c r="E20" s="83" t="str">
        <f t="shared" si="0"/>
        <v>0</v>
      </c>
      <c r="F20" s="75"/>
      <c r="G20" s="83" t="str">
        <f t="shared" si="1"/>
        <v>0</v>
      </c>
      <c r="H20" s="75"/>
      <c r="I20" s="83" t="str">
        <f t="shared" si="2"/>
        <v>0</v>
      </c>
      <c r="J20" s="75"/>
      <c r="K20" s="83" t="str">
        <f t="shared" si="3"/>
        <v>0</v>
      </c>
      <c r="L20" s="75"/>
      <c r="M20" s="83" t="str">
        <f t="shared" si="4"/>
        <v>0</v>
      </c>
      <c r="N20" s="88">
        <f t="shared" si="5"/>
        <v>0</v>
      </c>
    </row>
    <row r="21" spans="1:14" ht="15.75">
      <c r="A21" s="86" t="str">
        <f>CONCATENATE('بيانات أولية وأسماء الطلاب'!A18)</f>
        <v>12</v>
      </c>
      <c r="B21" s="87" t="str">
        <f>CONCATENATE('بيانات أولية وأسماء الطلاب'!B18)</f>
        <v>معاذ عبدالله عطية</v>
      </c>
      <c r="C21" s="87" t="str">
        <f>CONCATENATE('بيانات أولية وأسماء الطلاب'!C18)</f>
        <v>30059</v>
      </c>
      <c r="D21" s="75"/>
      <c r="E21" s="83" t="str">
        <f t="shared" si="0"/>
        <v>0</v>
      </c>
      <c r="F21" s="75"/>
      <c r="G21" s="83" t="str">
        <f t="shared" si="1"/>
        <v>0</v>
      </c>
      <c r="H21" s="75"/>
      <c r="I21" s="83" t="str">
        <f t="shared" si="2"/>
        <v>0</v>
      </c>
      <c r="J21" s="75"/>
      <c r="K21" s="83" t="str">
        <f t="shared" si="3"/>
        <v>0</v>
      </c>
      <c r="L21" s="75"/>
      <c r="M21" s="83" t="str">
        <f t="shared" si="4"/>
        <v>0</v>
      </c>
      <c r="N21" s="88">
        <f t="shared" si="5"/>
        <v>0</v>
      </c>
    </row>
    <row r="22" spans="1:14" ht="15.75">
      <c r="A22" s="86" t="str">
        <f>CONCATENATE('بيانات أولية وأسماء الطلاب'!A19)</f>
        <v>13</v>
      </c>
      <c r="B22" s="87" t="str">
        <f>CONCATENATE('بيانات أولية وأسماء الطلاب'!B19)</f>
        <v>عبدالعزيز حسين ابوسرهد</v>
      </c>
      <c r="C22" s="87" t="str">
        <f>CONCATENATE('بيانات أولية وأسماء الطلاب'!C19)</f>
        <v>30082</v>
      </c>
      <c r="D22" s="75"/>
      <c r="E22" s="83" t="str">
        <f t="shared" si="0"/>
        <v>0</v>
      </c>
      <c r="F22" s="75"/>
      <c r="G22" s="83" t="str">
        <f t="shared" si="1"/>
        <v>0</v>
      </c>
      <c r="H22" s="75"/>
      <c r="I22" s="83" t="str">
        <f t="shared" si="2"/>
        <v>0</v>
      </c>
      <c r="J22" s="75"/>
      <c r="K22" s="83" t="str">
        <f t="shared" si="3"/>
        <v>0</v>
      </c>
      <c r="L22" s="75"/>
      <c r="M22" s="83" t="str">
        <f t="shared" si="4"/>
        <v>0</v>
      </c>
      <c r="N22" s="88">
        <f t="shared" si="5"/>
        <v>0</v>
      </c>
    </row>
    <row r="23" spans="1:14" ht="15.75">
      <c r="A23" s="86" t="str">
        <f>CONCATENATE('بيانات أولية وأسماء الطلاب'!A20)</f>
        <v>14</v>
      </c>
      <c r="B23" s="87" t="str">
        <f>CONCATENATE('بيانات أولية وأسماء الطلاب'!B20)</f>
        <v>فارس سعد زهيان</v>
      </c>
      <c r="C23" s="87" t="str">
        <f>CONCATENATE('بيانات أولية وأسماء الطلاب'!C20)</f>
        <v>30088</v>
      </c>
      <c r="D23" s="75"/>
      <c r="E23" s="83" t="str">
        <f t="shared" si="0"/>
        <v>0</v>
      </c>
      <c r="F23" s="75"/>
      <c r="G23" s="83" t="str">
        <f t="shared" si="1"/>
        <v>0</v>
      </c>
      <c r="H23" s="75"/>
      <c r="I23" s="83" t="str">
        <f t="shared" si="2"/>
        <v>0</v>
      </c>
      <c r="J23" s="75"/>
      <c r="K23" s="83" t="str">
        <f t="shared" si="3"/>
        <v>0</v>
      </c>
      <c r="L23" s="75"/>
      <c r="M23" s="83" t="str">
        <f t="shared" si="4"/>
        <v>0</v>
      </c>
      <c r="N23" s="88">
        <f t="shared" si="5"/>
        <v>0</v>
      </c>
    </row>
    <row r="24" spans="1:14" ht="15.75">
      <c r="A24" s="86" t="str">
        <f>CONCATENATE('بيانات أولية وأسماء الطلاب'!A21)</f>
        <v>15</v>
      </c>
      <c r="B24" s="87" t="str">
        <f>CONCATENATE('بيانات أولية وأسماء الطلاب'!B21)</f>
        <v>محمد سعد أبو زحلة</v>
      </c>
      <c r="C24" s="87" t="str">
        <f>CONCATENATE('بيانات أولية وأسماء الطلاب'!C21)</f>
        <v>30091</v>
      </c>
      <c r="D24" s="75"/>
      <c r="E24" s="83" t="str">
        <f t="shared" si="0"/>
        <v>0</v>
      </c>
      <c r="F24" s="75"/>
      <c r="G24" s="83" t="str">
        <f t="shared" si="1"/>
        <v>0</v>
      </c>
      <c r="H24" s="75"/>
      <c r="I24" s="83" t="str">
        <f t="shared" si="2"/>
        <v>0</v>
      </c>
      <c r="J24" s="75"/>
      <c r="K24" s="83" t="str">
        <f t="shared" si="3"/>
        <v>0</v>
      </c>
      <c r="L24" s="75"/>
      <c r="M24" s="83" t="str">
        <f t="shared" si="4"/>
        <v>0</v>
      </c>
      <c r="N24" s="88">
        <f t="shared" si="5"/>
        <v>0</v>
      </c>
    </row>
    <row r="25" spans="1:14" ht="15.75">
      <c r="A25" s="86" t="str">
        <f>CONCATENATE('بيانات أولية وأسماء الطلاب'!A22)</f>
        <v>16</v>
      </c>
      <c r="B25" s="87" t="str">
        <f>CONCATENATE('بيانات أولية وأسماء الطلاب'!B22)</f>
        <v>يعقوب إبراهيم عثمان</v>
      </c>
      <c r="C25" s="87" t="str">
        <f>CONCATENATE('بيانات أولية وأسماء الطلاب'!C22)</f>
        <v>30095</v>
      </c>
      <c r="D25" s="75"/>
      <c r="E25" s="83" t="str">
        <f t="shared" si="0"/>
        <v>0</v>
      </c>
      <c r="F25" s="75"/>
      <c r="G25" s="83" t="str">
        <f t="shared" si="1"/>
        <v>0</v>
      </c>
      <c r="H25" s="75"/>
      <c r="I25" s="83" t="str">
        <f t="shared" si="2"/>
        <v>0</v>
      </c>
      <c r="J25" s="75"/>
      <c r="K25" s="83" t="str">
        <f t="shared" si="3"/>
        <v>0</v>
      </c>
      <c r="L25" s="75"/>
      <c r="M25" s="83" t="str">
        <f t="shared" si="4"/>
        <v>0</v>
      </c>
      <c r="N25" s="88">
        <f t="shared" si="5"/>
        <v>0</v>
      </c>
    </row>
    <row r="26" spans="1:14" ht="16.5" thickBot="1">
      <c r="A26" s="91" t="str">
        <f>CONCATENATE('بيانات أولية وأسماء الطلاب'!A23)</f>
        <v>17</v>
      </c>
      <c r="B26" s="92" t="str">
        <f>CONCATENATE('بيانات أولية وأسماء الطلاب'!B23)</f>
        <v>يحيى عبده مجرشي</v>
      </c>
      <c r="C26" s="92" t="str">
        <f>CONCATENATE('بيانات أولية وأسماء الطلاب'!C23)</f>
        <v>30125</v>
      </c>
      <c r="D26" s="77"/>
      <c r="E26" s="93" t="str">
        <f t="shared" si="0"/>
        <v>0</v>
      </c>
      <c r="F26" s="77"/>
      <c r="G26" s="93" t="str">
        <f t="shared" si="1"/>
        <v>0</v>
      </c>
      <c r="H26" s="77"/>
      <c r="I26" s="93" t="str">
        <f t="shared" si="2"/>
        <v>0</v>
      </c>
      <c r="J26" s="77"/>
      <c r="K26" s="93" t="str">
        <f t="shared" si="3"/>
        <v>0</v>
      </c>
      <c r="L26" s="77"/>
      <c r="M26" s="93" t="str">
        <f t="shared" si="4"/>
        <v>0</v>
      </c>
      <c r="N26" s="94">
        <f t="shared" si="5"/>
        <v>0</v>
      </c>
    </row>
  </sheetData>
  <sheetProtection selectLockedCells="1"/>
  <mergeCells count="23">
    <mergeCell ref="D4:I5"/>
    <mergeCell ref="K3:N3"/>
    <mergeCell ref="B6:B9"/>
    <mergeCell ref="C6:C9"/>
    <mergeCell ref="A4:B4"/>
    <mergeCell ref="K4:L4"/>
    <mergeCell ref="M4:N4"/>
    <mergeCell ref="D6:E6"/>
    <mergeCell ref="F6:G6"/>
    <mergeCell ref="K5:M5"/>
    <mergeCell ref="H6:I6"/>
    <mergeCell ref="J6:K6"/>
    <mergeCell ref="L6:M6"/>
    <mergeCell ref="N6:N7"/>
    <mergeCell ref="N8:N9"/>
    <mergeCell ref="A6:A9"/>
    <mergeCell ref="A1:B1"/>
    <mergeCell ref="K1:L1"/>
    <mergeCell ref="M1:N1"/>
    <mergeCell ref="A2:B2"/>
    <mergeCell ref="A3:B3"/>
    <mergeCell ref="K2:N2"/>
    <mergeCell ref="D2:I3"/>
  </mergeCells>
  <printOptions horizontalCentered="1"/>
  <pageMargins left="0.51181102362204722" right="0.51181102362204722" top="0.55118110236220474" bottom="0.74803149606299213" header="0.31496062992125984" footer="0.31496062992125984"/>
  <pageSetup paperSize="9" scale="95" orientation="landscape" r:id="rId1"/>
  <legacyDrawing r:id="rId2"/>
</worksheet>
</file>

<file path=xl/worksheets/sheet5.xml><?xml version="1.0" encoding="utf-8"?>
<worksheet xmlns="http://schemas.openxmlformats.org/spreadsheetml/2006/main" xmlns:r="http://schemas.openxmlformats.org/officeDocument/2006/relationships">
  <sheetPr codeName="ورقة5"/>
  <dimension ref="A1:P26"/>
  <sheetViews>
    <sheetView rightToLeft="1" view="pageLayout" zoomScaleNormal="100" workbookViewId="0">
      <selection activeCell="N10" sqref="N10"/>
    </sheetView>
  </sheetViews>
  <sheetFormatPr defaultRowHeight="15"/>
  <cols>
    <col min="1" max="1" width="5" style="11" customWidth="1"/>
    <col min="2" max="2" width="31.5" style="11" customWidth="1"/>
    <col min="3" max="3" width="12.375" style="11" customWidth="1"/>
    <col min="4" max="4" width="6.625" style="11" customWidth="1"/>
    <col min="5" max="5" width="7.125" style="11" customWidth="1"/>
    <col min="6" max="6" width="6.625" style="11" customWidth="1"/>
    <col min="7" max="7" width="7.125" style="11" customWidth="1"/>
    <col min="8" max="8" width="6.625" style="11" customWidth="1"/>
    <col min="9" max="9" width="7.125" style="11" customWidth="1"/>
    <col min="10" max="10" width="6.625" style="11" customWidth="1"/>
    <col min="11" max="11" width="7.125" style="11" customWidth="1"/>
    <col min="12" max="12" width="6.625" style="11" customWidth="1"/>
    <col min="13" max="13" width="7.125" style="11" customWidth="1"/>
    <col min="14" max="14" width="7.625" style="11" customWidth="1"/>
    <col min="15" max="15" width="1.75" style="11" customWidth="1"/>
    <col min="16" max="16" width="7.625" style="11" customWidth="1"/>
    <col min="17" max="17" width="1.875" style="11" customWidth="1"/>
    <col min="18" max="16384" width="9" style="11"/>
  </cols>
  <sheetData>
    <row r="1" spans="1:16" ht="15.75">
      <c r="A1" s="187" t="str">
        <f>CONCATENATE('بيانات أولية وأسماء الطلاب'!A1:B1)</f>
        <v>المملكة العربية السعودية</v>
      </c>
      <c r="B1" s="187"/>
      <c r="C1" s="33"/>
      <c r="D1" s="33"/>
      <c r="E1" s="33"/>
      <c r="F1" s="33"/>
      <c r="G1" s="33"/>
      <c r="H1" s="34"/>
      <c r="I1" s="34"/>
      <c r="J1" s="34"/>
      <c r="K1" s="191" t="str">
        <f>CONCATENATE('بيانات أولية وأسماء الطلاب'!C1)</f>
        <v/>
      </c>
      <c r="L1" s="218"/>
      <c r="M1" s="191" t="str">
        <f>CONCATENATE('بيانات أولية وأسماء الطلاب'!D1)</f>
        <v/>
      </c>
      <c r="N1" s="191"/>
    </row>
    <row r="2" spans="1:16" ht="20.25" customHeight="1">
      <c r="A2" s="187" t="str">
        <f>CONCATENATE('بيانات أولية وأسماء الطلاب'!A2:B2)</f>
        <v>وزارة التربية والتعليم</v>
      </c>
      <c r="B2" s="187"/>
      <c r="C2" s="33"/>
      <c r="D2" s="219" t="s">
        <v>68</v>
      </c>
      <c r="E2" s="219"/>
      <c r="F2" s="219"/>
      <c r="G2" s="219"/>
      <c r="H2" s="219"/>
      <c r="I2" s="219"/>
      <c r="J2" s="43"/>
      <c r="K2" s="191" t="str">
        <f>CONCATENATE('بيانات أولية وأسماء الطلاب'!D2)</f>
        <v>ثانوية الخميس</v>
      </c>
      <c r="L2" s="191"/>
      <c r="M2" s="191"/>
      <c r="N2" s="191"/>
    </row>
    <row r="3" spans="1:16" ht="15.75">
      <c r="A3" s="187" t="str">
        <f>CONCATENATE('بيانات أولية وأسماء الطلاب'!A3:B3)</f>
        <v>الإدارة العامة للتربية والتعليم بمنطقة عسير</v>
      </c>
      <c r="B3" s="187"/>
      <c r="C3" s="33"/>
      <c r="D3" s="219"/>
      <c r="E3" s="219"/>
      <c r="F3" s="219"/>
      <c r="G3" s="219"/>
      <c r="H3" s="219"/>
      <c r="I3" s="219"/>
      <c r="J3" s="43"/>
      <c r="K3" s="191" t="str">
        <f>CONCATENATE('بيانات أولية وأسماء الطلاب'!D3)</f>
        <v>نظام المقررات</v>
      </c>
      <c r="L3" s="191"/>
      <c r="M3" s="191"/>
      <c r="N3" s="191"/>
    </row>
    <row r="4" spans="1:16" ht="63" customHeight="1">
      <c r="A4" s="187"/>
      <c r="B4" s="187"/>
      <c r="C4" s="33"/>
      <c r="D4" s="228" t="s">
        <v>73</v>
      </c>
      <c r="E4" s="228"/>
      <c r="F4" s="228"/>
      <c r="G4" s="228"/>
      <c r="H4" s="228"/>
      <c r="I4" s="228"/>
      <c r="J4" s="43"/>
      <c r="K4" s="191" t="str">
        <f>CONCATENATE('بيانات أولية وأسماء الطلاب'!C4)</f>
        <v/>
      </c>
      <c r="L4" s="218"/>
      <c r="M4" s="191" t="str">
        <f>CONCATENATE('بيانات أولية وأسماء الطلاب'!D4)</f>
        <v/>
      </c>
      <c r="N4" s="191"/>
    </row>
    <row r="5" spans="1:16" ht="16.5" thickBot="1">
      <c r="A5" s="45"/>
      <c r="B5" s="45"/>
      <c r="C5" s="45"/>
      <c r="D5" s="230"/>
      <c r="E5" s="230"/>
      <c r="F5" s="230"/>
      <c r="G5" s="230"/>
      <c r="H5" s="230"/>
      <c r="I5" s="230"/>
      <c r="J5" s="89"/>
      <c r="K5" s="231"/>
      <c r="L5" s="231"/>
      <c r="M5" s="231"/>
      <c r="N5" s="90"/>
      <c r="O5" s="12"/>
      <c r="P5" s="12"/>
    </row>
    <row r="6" spans="1:16" ht="15.75">
      <c r="A6" s="222" t="str">
        <f>CONCATENATE('بيانات أولية وأسماء الطلاب'!$A$6)</f>
        <v>م</v>
      </c>
      <c r="B6" s="225" t="str">
        <f>CONCATENATE('بيانات أولية وأسماء الطلاب'!$B$6)</f>
        <v>اسم الطالب</v>
      </c>
      <c r="C6" s="225" t="str">
        <f>CONCATENATE('بيانات أولية وأسماء الطلاب'!$C$6)</f>
        <v>الرقم الأكاديمي</v>
      </c>
      <c r="D6" s="225" t="s">
        <v>54</v>
      </c>
      <c r="E6" s="225"/>
      <c r="F6" s="225" t="s">
        <v>55</v>
      </c>
      <c r="G6" s="225"/>
      <c r="H6" s="225" t="s">
        <v>56</v>
      </c>
      <c r="I6" s="225"/>
      <c r="J6" s="225" t="s">
        <v>57</v>
      </c>
      <c r="K6" s="225"/>
      <c r="L6" s="225" t="s">
        <v>58</v>
      </c>
      <c r="M6" s="225"/>
      <c r="N6" s="232" t="s">
        <v>11</v>
      </c>
    </row>
    <row r="7" spans="1:16" ht="15.75">
      <c r="A7" s="223"/>
      <c r="B7" s="226"/>
      <c r="C7" s="226"/>
      <c r="D7" s="35" t="s">
        <v>59</v>
      </c>
      <c r="E7" s="35" t="s">
        <v>60</v>
      </c>
      <c r="F7" s="35" t="s">
        <v>59</v>
      </c>
      <c r="G7" s="35" t="s">
        <v>60</v>
      </c>
      <c r="H7" s="35" t="s">
        <v>59</v>
      </c>
      <c r="I7" s="35" t="s">
        <v>60</v>
      </c>
      <c r="J7" s="35" t="s">
        <v>59</v>
      </c>
      <c r="K7" s="35" t="s">
        <v>60</v>
      </c>
      <c r="L7" s="35" t="s">
        <v>59</v>
      </c>
      <c r="M7" s="35" t="s">
        <v>60</v>
      </c>
      <c r="N7" s="229"/>
    </row>
    <row r="8" spans="1:16" ht="15.75">
      <c r="A8" s="223"/>
      <c r="B8" s="226"/>
      <c r="C8" s="226"/>
      <c r="D8" s="79">
        <v>1</v>
      </c>
      <c r="E8" s="35">
        <v>40</v>
      </c>
      <c r="F8" s="79">
        <v>0.5</v>
      </c>
      <c r="G8" s="35">
        <v>10</v>
      </c>
      <c r="H8" s="79">
        <v>0.5</v>
      </c>
      <c r="I8" s="35">
        <v>10</v>
      </c>
      <c r="J8" s="79">
        <v>0.5</v>
      </c>
      <c r="K8" s="35">
        <v>10</v>
      </c>
      <c r="L8" s="79">
        <v>1</v>
      </c>
      <c r="M8" s="80">
        <v>25</v>
      </c>
      <c r="N8" s="220">
        <f>SUM(E8,G8,I8,K8,M8)</f>
        <v>95</v>
      </c>
    </row>
    <row r="9" spans="1:16" ht="15.75" thickBot="1">
      <c r="A9" s="224"/>
      <c r="B9" s="227"/>
      <c r="C9" s="227"/>
      <c r="D9" s="141" t="s">
        <v>127</v>
      </c>
      <c r="E9" s="141" t="s">
        <v>10</v>
      </c>
      <c r="F9" s="141" t="s">
        <v>127</v>
      </c>
      <c r="G9" s="141" t="s">
        <v>10</v>
      </c>
      <c r="H9" s="141" t="s">
        <v>127</v>
      </c>
      <c r="I9" s="141" t="s">
        <v>10</v>
      </c>
      <c r="J9" s="141" t="s">
        <v>127</v>
      </c>
      <c r="K9" s="141" t="s">
        <v>10</v>
      </c>
      <c r="L9" s="141" t="s">
        <v>127</v>
      </c>
      <c r="M9" s="142" t="s">
        <v>10</v>
      </c>
      <c r="N9" s="233"/>
    </row>
    <row r="10" spans="1:16" ht="15.75">
      <c r="A10" s="81" t="str">
        <f>CONCATENATE('بيانات أولية وأسماء الطلاب'!A7)</f>
        <v>1</v>
      </c>
      <c r="B10" s="82" t="str">
        <f>CONCATENATE('بيانات أولية وأسماء الطلاب'!B7)</f>
        <v>عبدالرحمن محمد فلاح</v>
      </c>
      <c r="C10" s="82" t="str">
        <f>CONCATENATE('بيانات أولية وأسماء الطلاب'!C7)</f>
        <v>3004</v>
      </c>
      <c r="D10" s="72"/>
      <c r="E10" s="84" t="str">
        <f>IF(D10=0,"0",(($E$8-(D10*$D$8))))</f>
        <v>0</v>
      </c>
      <c r="F10" s="72"/>
      <c r="G10" s="84" t="str">
        <f>IF(F10=0,"0",(($G$8-(F10*$F$8))))</f>
        <v>0</v>
      </c>
      <c r="H10" s="72"/>
      <c r="I10" s="84" t="str">
        <f>IF(H10=0,"0",(($I$8-(H10*$H$8))))</f>
        <v>0</v>
      </c>
      <c r="J10" s="72"/>
      <c r="K10" s="84" t="str">
        <f>IF(J10=0,"0",(($K$8-(J10*$J$8))))</f>
        <v>0</v>
      </c>
      <c r="L10" s="72"/>
      <c r="M10" s="84" t="str">
        <f>IF(L10=0,"0",(($M$8-(L10*$L$8))))</f>
        <v>0</v>
      </c>
      <c r="N10" s="85">
        <f>SUM(E10,G10,I10,K10,M10)</f>
        <v>0</v>
      </c>
    </row>
    <row r="11" spans="1:16" ht="15.75">
      <c r="A11" s="86" t="str">
        <f>CONCATENATE('بيانات أولية وأسماء الطلاب'!A8)</f>
        <v>2</v>
      </c>
      <c r="B11" s="87" t="str">
        <f>CONCATENATE('بيانات أولية وأسماء الطلاب'!B8)</f>
        <v>سعود عيسى قليص</v>
      </c>
      <c r="C11" s="87" t="str">
        <f>CONCATENATE('بيانات أولية وأسماء الطلاب'!C8)</f>
        <v>30015</v>
      </c>
      <c r="D11" s="75"/>
      <c r="E11" s="83" t="str">
        <f t="shared" ref="E11:E26" si="0">IF(D11=0,"0",(($E$8-(D11*$D$8))))</f>
        <v>0</v>
      </c>
      <c r="F11" s="75"/>
      <c r="G11" s="83" t="str">
        <f t="shared" ref="G11:G26" si="1">IF(F11=0,"0",(($G$8-(F11*$F$8))))</f>
        <v>0</v>
      </c>
      <c r="H11" s="75"/>
      <c r="I11" s="83" t="str">
        <f t="shared" ref="I11:I26" si="2">IF(H11=0,"0",(($I$8-(H11*$H$8))))</f>
        <v>0</v>
      </c>
      <c r="J11" s="75"/>
      <c r="K11" s="83" t="str">
        <f t="shared" ref="K11:K26" si="3">IF(J11=0,"0",(($K$8-(J11*$J$8))))</f>
        <v>0</v>
      </c>
      <c r="L11" s="75"/>
      <c r="M11" s="83" t="str">
        <f t="shared" ref="M11:M26" si="4">IF(L11=0,"0",(($M$8-(L11*$L$8))))</f>
        <v>0</v>
      </c>
      <c r="N11" s="88">
        <f t="shared" ref="N11:N26" si="5">SUM(E11,G11,I11,K11,M11)</f>
        <v>0</v>
      </c>
    </row>
    <row r="12" spans="1:16" ht="15.75">
      <c r="A12" s="86" t="str">
        <f>CONCATENATE('بيانات أولية وأسماء الطلاب'!A9)</f>
        <v>3</v>
      </c>
      <c r="B12" s="87" t="str">
        <f>CONCATENATE('بيانات أولية وأسماء الطلاب'!B9)</f>
        <v>مازن علي شراحيلي</v>
      </c>
      <c r="C12" s="87" t="str">
        <f>CONCATENATE('بيانات أولية وأسماء الطلاب'!C9)</f>
        <v>30024</v>
      </c>
      <c r="D12" s="75"/>
      <c r="E12" s="83" t="str">
        <f t="shared" si="0"/>
        <v>0</v>
      </c>
      <c r="F12" s="75"/>
      <c r="G12" s="83" t="str">
        <f t="shared" si="1"/>
        <v>0</v>
      </c>
      <c r="H12" s="75"/>
      <c r="I12" s="83" t="str">
        <f t="shared" si="2"/>
        <v>0</v>
      </c>
      <c r="J12" s="75"/>
      <c r="K12" s="83" t="str">
        <f t="shared" si="3"/>
        <v>0</v>
      </c>
      <c r="L12" s="75"/>
      <c r="M12" s="83" t="str">
        <f t="shared" si="4"/>
        <v>0</v>
      </c>
      <c r="N12" s="88">
        <f t="shared" si="5"/>
        <v>0</v>
      </c>
    </row>
    <row r="13" spans="1:16" ht="15.75">
      <c r="A13" s="86" t="str">
        <f>CONCATENATE('بيانات أولية وأسماء الطلاب'!A10)</f>
        <v>4</v>
      </c>
      <c r="B13" s="87" t="str">
        <f>CONCATENATE('بيانات أولية وأسماء الطلاب'!B10)</f>
        <v>محمد أحمد صالح</v>
      </c>
      <c r="C13" s="87" t="str">
        <f>CONCATENATE('بيانات أولية وأسماء الطلاب'!C10)</f>
        <v>30025</v>
      </c>
      <c r="D13" s="75"/>
      <c r="E13" s="83" t="str">
        <f t="shared" si="0"/>
        <v>0</v>
      </c>
      <c r="F13" s="75"/>
      <c r="G13" s="83" t="str">
        <f t="shared" si="1"/>
        <v>0</v>
      </c>
      <c r="H13" s="75"/>
      <c r="I13" s="83" t="str">
        <f t="shared" si="2"/>
        <v>0</v>
      </c>
      <c r="J13" s="75"/>
      <c r="K13" s="83" t="str">
        <f t="shared" si="3"/>
        <v>0</v>
      </c>
      <c r="L13" s="75"/>
      <c r="M13" s="83" t="str">
        <f t="shared" si="4"/>
        <v>0</v>
      </c>
      <c r="N13" s="88">
        <f t="shared" si="5"/>
        <v>0</v>
      </c>
    </row>
    <row r="14" spans="1:16" ht="15.75">
      <c r="A14" s="86" t="str">
        <f>CONCATENATE('بيانات أولية وأسماء الطلاب'!A11)</f>
        <v>5</v>
      </c>
      <c r="B14" s="87" t="str">
        <f>CONCATENATE('بيانات أولية وأسماء الطلاب'!B11)</f>
        <v>نواف سعيد عريج</v>
      </c>
      <c r="C14" s="87" t="str">
        <f>CONCATENATE('بيانات أولية وأسماء الطلاب'!C11)</f>
        <v>30031</v>
      </c>
      <c r="D14" s="75"/>
      <c r="E14" s="83" t="str">
        <f t="shared" si="0"/>
        <v>0</v>
      </c>
      <c r="F14" s="75"/>
      <c r="G14" s="83" t="str">
        <f t="shared" si="1"/>
        <v>0</v>
      </c>
      <c r="H14" s="75"/>
      <c r="I14" s="83" t="str">
        <f t="shared" si="2"/>
        <v>0</v>
      </c>
      <c r="J14" s="75"/>
      <c r="K14" s="83" t="str">
        <f t="shared" si="3"/>
        <v>0</v>
      </c>
      <c r="L14" s="75"/>
      <c r="M14" s="83" t="str">
        <f t="shared" si="4"/>
        <v>0</v>
      </c>
      <c r="N14" s="88">
        <f t="shared" si="5"/>
        <v>0</v>
      </c>
    </row>
    <row r="15" spans="1:16" ht="15.75">
      <c r="A15" s="86" t="str">
        <f>CONCATENATE('بيانات أولية وأسماء الطلاب'!A12)</f>
        <v>6</v>
      </c>
      <c r="B15" s="87" t="str">
        <f>CONCATENATE('بيانات أولية وأسماء الطلاب'!B12)</f>
        <v>وليد سالم الشهري</v>
      </c>
      <c r="C15" s="87" t="str">
        <f>CONCATENATE('بيانات أولية وأسماء الطلاب'!C12)</f>
        <v>30032</v>
      </c>
      <c r="D15" s="75"/>
      <c r="E15" s="83" t="str">
        <f t="shared" si="0"/>
        <v>0</v>
      </c>
      <c r="F15" s="75"/>
      <c r="G15" s="83" t="str">
        <f t="shared" si="1"/>
        <v>0</v>
      </c>
      <c r="H15" s="75"/>
      <c r="I15" s="83" t="str">
        <f t="shared" si="2"/>
        <v>0</v>
      </c>
      <c r="J15" s="75"/>
      <c r="K15" s="83" t="str">
        <f t="shared" si="3"/>
        <v>0</v>
      </c>
      <c r="L15" s="75"/>
      <c r="M15" s="83" t="str">
        <f t="shared" si="4"/>
        <v>0</v>
      </c>
      <c r="N15" s="88">
        <f t="shared" si="5"/>
        <v>0</v>
      </c>
    </row>
    <row r="16" spans="1:16" ht="15.75">
      <c r="A16" s="86" t="str">
        <f>CONCATENATE('بيانات أولية وأسماء الطلاب'!A13)</f>
        <v>7</v>
      </c>
      <c r="B16" s="87" t="str">
        <f>CONCATENATE('بيانات أولية وأسماء الطلاب'!B13)</f>
        <v>أحمد صالح مجلي</v>
      </c>
      <c r="C16" s="87" t="str">
        <f>CONCATENATE('بيانات أولية وأسماء الطلاب'!C13)</f>
        <v>30035</v>
      </c>
      <c r="D16" s="75"/>
      <c r="E16" s="83" t="str">
        <f t="shared" si="0"/>
        <v>0</v>
      </c>
      <c r="F16" s="75"/>
      <c r="G16" s="83" t="str">
        <f t="shared" si="1"/>
        <v>0</v>
      </c>
      <c r="H16" s="75"/>
      <c r="I16" s="83" t="str">
        <f t="shared" si="2"/>
        <v>0</v>
      </c>
      <c r="J16" s="75"/>
      <c r="K16" s="83" t="str">
        <f t="shared" si="3"/>
        <v>0</v>
      </c>
      <c r="L16" s="75"/>
      <c r="M16" s="83" t="str">
        <f t="shared" si="4"/>
        <v>0</v>
      </c>
      <c r="N16" s="88">
        <f t="shared" si="5"/>
        <v>0</v>
      </c>
    </row>
    <row r="17" spans="1:14" ht="15.75">
      <c r="A17" s="86" t="str">
        <f>CONCATENATE('بيانات أولية وأسماء الطلاب'!A14)</f>
        <v>8</v>
      </c>
      <c r="B17" s="87" t="str">
        <f>CONCATENATE('بيانات أولية وأسماء الطلاب'!B14)</f>
        <v>أحمد محمد جمعان</v>
      </c>
      <c r="C17" s="87" t="str">
        <f>CONCATENATE('بيانات أولية وأسماء الطلاب'!C14)</f>
        <v>30037</v>
      </c>
      <c r="D17" s="75"/>
      <c r="E17" s="83" t="str">
        <f t="shared" si="0"/>
        <v>0</v>
      </c>
      <c r="F17" s="75"/>
      <c r="G17" s="83" t="str">
        <f t="shared" si="1"/>
        <v>0</v>
      </c>
      <c r="H17" s="75"/>
      <c r="I17" s="83" t="str">
        <f t="shared" si="2"/>
        <v>0</v>
      </c>
      <c r="J17" s="75"/>
      <c r="K17" s="83" t="str">
        <f t="shared" si="3"/>
        <v>0</v>
      </c>
      <c r="L17" s="75"/>
      <c r="M17" s="83" t="str">
        <f t="shared" si="4"/>
        <v>0</v>
      </c>
      <c r="N17" s="88">
        <f t="shared" si="5"/>
        <v>0</v>
      </c>
    </row>
    <row r="18" spans="1:14" ht="15.75">
      <c r="A18" s="86" t="str">
        <f>CONCATENATE('بيانات أولية وأسماء الطلاب'!A15)</f>
        <v>9</v>
      </c>
      <c r="B18" s="87" t="str">
        <f>CONCATENATE('بيانات أولية وأسماء الطلاب'!B15)</f>
        <v>بخيت سعد البيشي</v>
      </c>
      <c r="C18" s="87" t="str">
        <f>CONCATENATE('بيانات أولية وأسماء الطلاب'!C15)</f>
        <v>30038</v>
      </c>
      <c r="D18" s="75"/>
      <c r="E18" s="83" t="str">
        <f t="shared" si="0"/>
        <v>0</v>
      </c>
      <c r="F18" s="75"/>
      <c r="G18" s="83" t="str">
        <f t="shared" si="1"/>
        <v>0</v>
      </c>
      <c r="H18" s="75"/>
      <c r="I18" s="83" t="str">
        <f t="shared" si="2"/>
        <v>0</v>
      </c>
      <c r="J18" s="75"/>
      <c r="K18" s="83" t="str">
        <f t="shared" si="3"/>
        <v>0</v>
      </c>
      <c r="L18" s="75"/>
      <c r="M18" s="83" t="str">
        <f t="shared" si="4"/>
        <v>0</v>
      </c>
      <c r="N18" s="88">
        <f t="shared" si="5"/>
        <v>0</v>
      </c>
    </row>
    <row r="19" spans="1:14" ht="15.75">
      <c r="A19" s="86" t="str">
        <f>CONCATENATE('بيانات أولية وأسماء الطلاب'!A16)</f>
        <v>10</v>
      </c>
      <c r="B19" s="87" t="str">
        <f>CONCATENATE('بيانات أولية وأسماء الطلاب'!B16)</f>
        <v>سلطان خالد علي</v>
      </c>
      <c r="C19" s="87" t="str">
        <f>CONCATENATE('بيانات أولية وأسماء الطلاب'!C16)</f>
        <v>30044</v>
      </c>
      <c r="D19" s="75"/>
      <c r="E19" s="83" t="str">
        <f t="shared" si="0"/>
        <v>0</v>
      </c>
      <c r="F19" s="75"/>
      <c r="G19" s="83" t="str">
        <f t="shared" si="1"/>
        <v>0</v>
      </c>
      <c r="H19" s="75"/>
      <c r="I19" s="83" t="str">
        <f t="shared" si="2"/>
        <v>0</v>
      </c>
      <c r="J19" s="75"/>
      <c r="K19" s="83" t="str">
        <f t="shared" si="3"/>
        <v>0</v>
      </c>
      <c r="L19" s="75"/>
      <c r="M19" s="83" t="str">
        <f t="shared" si="4"/>
        <v>0</v>
      </c>
      <c r="N19" s="88">
        <f t="shared" si="5"/>
        <v>0</v>
      </c>
    </row>
    <row r="20" spans="1:14" ht="15.75">
      <c r="A20" s="86" t="str">
        <f>CONCATENATE('بيانات أولية وأسماء الطلاب'!A17)</f>
        <v>11</v>
      </c>
      <c r="B20" s="87" t="str">
        <f>CONCATENATE('بيانات أولية وأسماء الطلاب'!B17)</f>
        <v>طاهر محمد القرني</v>
      </c>
      <c r="C20" s="87" t="str">
        <f>CONCATENATE('بيانات أولية وأسماء الطلاب'!C17)</f>
        <v>30045</v>
      </c>
      <c r="D20" s="75"/>
      <c r="E20" s="83" t="str">
        <f t="shared" si="0"/>
        <v>0</v>
      </c>
      <c r="F20" s="75"/>
      <c r="G20" s="83" t="str">
        <f t="shared" si="1"/>
        <v>0</v>
      </c>
      <c r="H20" s="75"/>
      <c r="I20" s="83" t="str">
        <f t="shared" si="2"/>
        <v>0</v>
      </c>
      <c r="J20" s="75"/>
      <c r="K20" s="83" t="str">
        <f t="shared" si="3"/>
        <v>0</v>
      </c>
      <c r="L20" s="75"/>
      <c r="M20" s="83" t="str">
        <f t="shared" si="4"/>
        <v>0</v>
      </c>
      <c r="N20" s="88">
        <f t="shared" si="5"/>
        <v>0</v>
      </c>
    </row>
    <row r="21" spans="1:14" ht="15.75">
      <c r="A21" s="86" t="str">
        <f>CONCATENATE('بيانات أولية وأسماء الطلاب'!A18)</f>
        <v>12</v>
      </c>
      <c r="B21" s="87" t="str">
        <f>CONCATENATE('بيانات أولية وأسماء الطلاب'!B18)</f>
        <v>معاذ عبدالله عطية</v>
      </c>
      <c r="C21" s="87" t="str">
        <f>CONCATENATE('بيانات أولية وأسماء الطلاب'!C18)</f>
        <v>30059</v>
      </c>
      <c r="D21" s="75"/>
      <c r="E21" s="83" t="str">
        <f t="shared" si="0"/>
        <v>0</v>
      </c>
      <c r="F21" s="75"/>
      <c r="G21" s="83" t="str">
        <f t="shared" si="1"/>
        <v>0</v>
      </c>
      <c r="H21" s="75"/>
      <c r="I21" s="83" t="str">
        <f t="shared" si="2"/>
        <v>0</v>
      </c>
      <c r="J21" s="75"/>
      <c r="K21" s="83" t="str">
        <f t="shared" si="3"/>
        <v>0</v>
      </c>
      <c r="L21" s="75"/>
      <c r="M21" s="83" t="str">
        <f t="shared" si="4"/>
        <v>0</v>
      </c>
      <c r="N21" s="88">
        <f t="shared" si="5"/>
        <v>0</v>
      </c>
    </row>
    <row r="22" spans="1:14" ht="15.75">
      <c r="A22" s="86" t="str">
        <f>CONCATENATE('بيانات أولية وأسماء الطلاب'!A19)</f>
        <v>13</v>
      </c>
      <c r="B22" s="87" t="str">
        <f>CONCATENATE('بيانات أولية وأسماء الطلاب'!B19)</f>
        <v>عبدالعزيز حسين ابوسرهد</v>
      </c>
      <c r="C22" s="87" t="str">
        <f>CONCATENATE('بيانات أولية وأسماء الطلاب'!C19)</f>
        <v>30082</v>
      </c>
      <c r="D22" s="75"/>
      <c r="E22" s="83" t="str">
        <f t="shared" si="0"/>
        <v>0</v>
      </c>
      <c r="F22" s="75"/>
      <c r="G22" s="83" t="str">
        <f t="shared" si="1"/>
        <v>0</v>
      </c>
      <c r="H22" s="75"/>
      <c r="I22" s="83" t="str">
        <f t="shared" si="2"/>
        <v>0</v>
      </c>
      <c r="J22" s="75"/>
      <c r="K22" s="83" t="str">
        <f t="shared" si="3"/>
        <v>0</v>
      </c>
      <c r="L22" s="75"/>
      <c r="M22" s="83" t="str">
        <f t="shared" si="4"/>
        <v>0</v>
      </c>
      <c r="N22" s="88">
        <f t="shared" si="5"/>
        <v>0</v>
      </c>
    </row>
    <row r="23" spans="1:14" ht="15.75">
      <c r="A23" s="86" t="str">
        <f>CONCATENATE('بيانات أولية وأسماء الطلاب'!A20)</f>
        <v>14</v>
      </c>
      <c r="B23" s="87" t="str">
        <f>CONCATENATE('بيانات أولية وأسماء الطلاب'!B20)</f>
        <v>فارس سعد زهيان</v>
      </c>
      <c r="C23" s="87" t="str">
        <f>CONCATENATE('بيانات أولية وأسماء الطلاب'!C20)</f>
        <v>30088</v>
      </c>
      <c r="D23" s="75"/>
      <c r="E23" s="83" t="str">
        <f t="shared" si="0"/>
        <v>0</v>
      </c>
      <c r="F23" s="75"/>
      <c r="G23" s="83" t="str">
        <f t="shared" si="1"/>
        <v>0</v>
      </c>
      <c r="H23" s="75"/>
      <c r="I23" s="83" t="str">
        <f t="shared" si="2"/>
        <v>0</v>
      </c>
      <c r="J23" s="75"/>
      <c r="K23" s="83" t="str">
        <f t="shared" si="3"/>
        <v>0</v>
      </c>
      <c r="L23" s="75"/>
      <c r="M23" s="83" t="str">
        <f t="shared" si="4"/>
        <v>0</v>
      </c>
      <c r="N23" s="88">
        <f t="shared" si="5"/>
        <v>0</v>
      </c>
    </row>
    <row r="24" spans="1:14" ht="15.75">
      <c r="A24" s="86" t="str">
        <f>CONCATENATE('بيانات أولية وأسماء الطلاب'!A21)</f>
        <v>15</v>
      </c>
      <c r="B24" s="87" t="str">
        <f>CONCATENATE('بيانات أولية وأسماء الطلاب'!B21)</f>
        <v>محمد سعد أبو زحلة</v>
      </c>
      <c r="C24" s="87" t="str">
        <f>CONCATENATE('بيانات أولية وأسماء الطلاب'!C21)</f>
        <v>30091</v>
      </c>
      <c r="D24" s="75"/>
      <c r="E24" s="83" t="str">
        <f t="shared" si="0"/>
        <v>0</v>
      </c>
      <c r="F24" s="75"/>
      <c r="G24" s="83" t="str">
        <f t="shared" si="1"/>
        <v>0</v>
      </c>
      <c r="H24" s="75"/>
      <c r="I24" s="83" t="str">
        <f t="shared" si="2"/>
        <v>0</v>
      </c>
      <c r="J24" s="75"/>
      <c r="K24" s="83" t="str">
        <f t="shared" si="3"/>
        <v>0</v>
      </c>
      <c r="L24" s="75"/>
      <c r="M24" s="83" t="str">
        <f t="shared" si="4"/>
        <v>0</v>
      </c>
      <c r="N24" s="88">
        <f t="shared" si="5"/>
        <v>0</v>
      </c>
    </row>
    <row r="25" spans="1:14" ht="15.75">
      <c r="A25" s="86" t="str">
        <f>CONCATENATE('بيانات أولية وأسماء الطلاب'!A22)</f>
        <v>16</v>
      </c>
      <c r="B25" s="87" t="str">
        <f>CONCATENATE('بيانات أولية وأسماء الطلاب'!B22)</f>
        <v>يعقوب إبراهيم عثمان</v>
      </c>
      <c r="C25" s="87" t="str">
        <f>CONCATENATE('بيانات أولية وأسماء الطلاب'!C22)</f>
        <v>30095</v>
      </c>
      <c r="D25" s="75"/>
      <c r="E25" s="83" t="str">
        <f t="shared" si="0"/>
        <v>0</v>
      </c>
      <c r="F25" s="75"/>
      <c r="G25" s="83" t="str">
        <f t="shared" si="1"/>
        <v>0</v>
      </c>
      <c r="H25" s="75"/>
      <c r="I25" s="83" t="str">
        <f t="shared" si="2"/>
        <v>0</v>
      </c>
      <c r="J25" s="75"/>
      <c r="K25" s="83" t="str">
        <f t="shared" si="3"/>
        <v>0</v>
      </c>
      <c r="L25" s="75"/>
      <c r="M25" s="83" t="str">
        <f t="shared" si="4"/>
        <v>0</v>
      </c>
      <c r="N25" s="88">
        <f t="shared" si="5"/>
        <v>0</v>
      </c>
    </row>
    <row r="26" spans="1:14" ht="16.5" thickBot="1">
      <c r="A26" s="91" t="str">
        <f>CONCATENATE('بيانات أولية وأسماء الطلاب'!A23)</f>
        <v>17</v>
      </c>
      <c r="B26" s="92" t="str">
        <f>CONCATENATE('بيانات أولية وأسماء الطلاب'!B23)</f>
        <v>يحيى عبده مجرشي</v>
      </c>
      <c r="C26" s="92" t="str">
        <f>CONCATENATE('بيانات أولية وأسماء الطلاب'!C23)</f>
        <v>30125</v>
      </c>
      <c r="D26" s="77"/>
      <c r="E26" s="93" t="str">
        <f t="shared" si="0"/>
        <v>0</v>
      </c>
      <c r="F26" s="77"/>
      <c r="G26" s="93" t="str">
        <f t="shared" si="1"/>
        <v>0</v>
      </c>
      <c r="H26" s="77"/>
      <c r="I26" s="93" t="str">
        <f t="shared" si="2"/>
        <v>0</v>
      </c>
      <c r="J26" s="77"/>
      <c r="K26" s="93" t="str">
        <f t="shared" si="3"/>
        <v>0</v>
      </c>
      <c r="L26" s="77"/>
      <c r="M26" s="93" t="str">
        <f t="shared" si="4"/>
        <v>0</v>
      </c>
      <c r="N26" s="94">
        <f t="shared" si="5"/>
        <v>0</v>
      </c>
    </row>
  </sheetData>
  <sheetProtection selectLockedCells="1"/>
  <mergeCells count="23">
    <mergeCell ref="N8:N9"/>
    <mergeCell ref="M4:N4"/>
    <mergeCell ref="N6:N7"/>
    <mergeCell ref="F6:G6"/>
    <mergeCell ref="A6:A9"/>
    <mergeCell ref="D4:I5"/>
    <mergeCell ref="B6:B9"/>
    <mergeCell ref="C6:C9"/>
    <mergeCell ref="A4:B4"/>
    <mergeCell ref="K4:L4"/>
    <mergeCell ref="K5:M5"/>
    <mergeCell ref="D6:E6"/>
    <mergeCell ref="H6:I6"/>
    <mergeCell ref="J6:K6"/>
    <mergeCell ref="L6:M6"/>
    <mergeCell ref="A1:B1"/>
    <mergeCell ref="K1:L1"/>
    <mergeCell ref="M1:N1"/>
    <mergeCell ref="A2:B2"/>
    <mergeCell ref="A3:B3"/>
    <mergeCell ref="K2:N2"/>
    <mergeCell ref="D2:I3"/>
    <mergeCell ref="K3:N3"/>
  </mergeCells>
  <printOptions horizontalCentered="1"/>
  <pageMargins left="0.51181102362204722" right="0.51181102362204722" top="0.55118110236220474" bottom="0.74803149606299213" header="0.31496062992125984" footer="0.31496062992125984"/>
  <pageSetup paperSize="9" scale="95" orientation="landscape" r:id="rId1"/>
  <legacyDrawing r:id="rId2"/>
</worksheet>
</file>

<file path=xl/worksheets/sheet6.xml><?xml version="1.0" encoding="utf-8"?>
<worksheet xmlns="http://schemas.openxmlformats.org/spreadsheetml/2006/main" xmlns:r="http://schemas.openxmlformats.org/officeDocument/2006/relationships">
  <sheetPr codeName="ورقة6"/>
  <dimension ref="A1:N26"/>
  <sheetViews>
    <sheetView rightToLeft="1" view="pageLayout" zoomScaleNormal="100" workbookViewId="0">
      <selection activeCell="N10" sqref="N10"/>
    </sheetView>
  </sheetViews>
  <sheetFormatPr defaultRowHeight="15"/>
  <cols>
    <col min="1" max="1" width="5" style="11" customWidth="1"/>
    <col min="2" max="2" width="31.5" style="11" customWidth="1"/>
    <col min="3" max="3" width="12.375" style="11" customWidth="1"/>
    <col min="4" max="4" width="6.625" style="11" customWidth="1"/>
    <col min="5" max="5" width="7.125" style="11" customWidth="1"/>
    <col min="6" max="6" width="6.625" style="11" customWidth="1"/>
    <col min="7" max="7" width="7.125" style="11" customWidth="1"/>
    <col min="8" max="8" width="6.625" style="11" customWidth="1"/>
    <col min="9" max="9" width="7.125" style="11" customWidth="1"/>
    <col min="10" max="10" width="6.625" style="11" customWidth="1"/>
    <col min="11" max="11" width="7.125" style="11" customWidth="1"/>
    <col min="12" max="12" width="6.625" style="11" customWidth="1"/>
    <col min="13" max="13" width="7.125" style="11" customWidth="1"/>
    <col min="14" max="14" width="7.625" style="11" customWidth="1"/>
    <col min="15" max="15" width="1.75" style="11" customWidth="1"/>
    <col min="16" max="16" width="7.625" style="11" customWidth="1"/>
    <col min="17" max="17" width="1.875" style="11" customWidth="1"/>
    <col min="18" max="16384" width="9" style="11"/>
  </cols>
  <sheetData>
    <row r="1" spans="1:14" ht="15.75">
      <c r="A1" s="187" t="str">
        <f>CONCATENATE('بيانات أولية وأسماء الطلاب'!A1:B1)</f>
        <v>المملكة العربية السعودية</v>
      </c>
      <c r="B1" s="187"/>
      <c r="C1" s="33"/>
      <c r="D1" s="33"/>
      <c r="E1" s="33"/>
      <c r="F1" s="33"/>
      <c r="G1" s="33"/>
      <c r="H1" s="34"/>
      <c r="I1" s="34"/>
      <c r="J1" s="34"/>
      <c r="K1" s="191" t="str">
        <f>CONCATENATE('بيانات أولية وأسماء الطلاب'!C1)</f>
        <v/>
      </c>
      <c r="L1" s="218"/>
      <c r="M1" s="191" t="str">
        <f>CONCATENATE('بيانات أولية وأسماء الطلاب'!D1)</f>
        <v/>
      </c>
      <c r="N1" s="191"/>
    </row>
    <row r="2" spans="1:14" ht="20.25" customHeight="1">
      <c r="A2" s="187" t="str">
        <f>CONCATENATE('بيانات أولية وأسماء الطلاب'!A2:B2)</f>
        <v>وزارة التربية والتعليم</v>
      </c>
      <c r="B2" s="187"/>
      <c r="C2" s="33"/>
      <c r="D2" s="219" t="s">
        <v>68</v>
      </c>
      <c r="E2" s="219"/>
      <c r="F2" s="219"/>
      <c r="G2" s="219"/>
      <c r="H2" s="219"/>
      <c r="I2" s="26"/>
      <c r="J2" s="43"/>
      <c r="K2" s="191" t="str">
        <f>CONCATENATE('بيانات أولية وأسماء الطلاب'!D2)</f>
        <v>ثانوية الخميس</v>
      </c>
      <c r="L2" s="191"/>
      <c r="M2" s="191"/>
      <c r="N2" s="191"/>
    </row>
    <row r="3" spans="1:14" ht="15.75">
      <c r="A3" s="187" t="str">
        <f>CONCATENATE('بيانات أولية وأسماء الطلاب'!A3:B3)</f>
        <v>الإدارة العامة للتربية والتعليم بمنطقة عسير</v>
      </c>
      <c r="B3" s="187"/>
      <c r="C3" s="33"/>
      <c r="D3" s="219"/>
      <c r="E3" s="219"/>
      <c r="F3" s="219"/>
      <c r="G3" s="219"/>
      <c r="H3" s="219"/>
      <c r="I3" s="26"/>
      <c r="J3" s="43"/>
      <c r="K3" s="191" t="str">
        <f>CONCATENATE('بيانات أولية وأسماء الطلاب'!D3)</f>
        <v>نظام المقررات</v>
      </c>
      <c r="L3" s="191"/>
      <c r="M3" s="191"/>
      <c r="N3" s="191"/>
    </row>
    <row r="4" spans="1:14" ht="15.75">
      <c r="A4" s="187"/>
      <c r="B4" s="187"/>
      <c r="C4" s="33"/>
      <c r="D4" s="228" t="s">
        <v>76</v>
      </c>
      <c r="E4" s="228"/>
      <c r="F4" s="228"/>
      <c r="G4" s="228"/>
      <c r="H4" s="228"/>
      <c r="I4" s="26"/>
      <c r="J4" s="43"/>
      <c r="K4" s="191" t="str">
        <f>CONCATENATE('بيانات أولية وأسماء الطلاب'!C4)</f>
        <v/>
      </c>
      <c r="L4" s="218"/>
      <c r="M4" s="191" t="str">
        <f>CONCATENATE('بيانات أولية وأسماء الطلاب'!D4)</f>
        <v/>
      </c>
      <c r="N4" s="191"/>
    </row>
    <row r="5" spans="1:14" ht="16.5" thickBot="1">
      <c r="A5" s="45"/>
      <c r="B5" s="45"/>
      <c r="C5" s="45"/>
      <c r="D5" s="230"/>
      <c r="E5" s="230"/>
      <c r="F5" s="230"/>
      <c r="G5" s="230"/>
      <c r="H5" s="230"/>
      <c r="I5" s="27"/>
      <c r="J5" s="89"/>
      <c r="K5" s="231"/>
      <c r="L5" s="231"/>
      <c r="M5" s="231"/>
      <c r="N5" s="95"/>
    </row>
    <row r="6" spans="1:14" ht="15.75">
      <c r="A6" s="222" t="str">
        <f>CONCATENATE('بيانات أولية وأسماء الطلاب'!$A$6)</f>
        <v>م</v>
      </c>
      <c r="B6" s="225" t="str">
        <f>CONCATENATE('بيانات أولية وأسماء الطلاب'!$B$6)</f>
        <v>اسم الطالب</v>
      </c>
      <c r="C6" s="225" t="str">
        <f>CONCATENATE('بيانات أولية وأسماء الطلاب'!$C$6)</f>
        <v>الرقم الأكاديمي</v>
      </c>
      <c r="D6" s="225" t="s">
        <v>54</v>
      </c>
      <c r="E6" s="225"/>
      <c r="F6" s="225" t="s">
        <v>55</v>
      </c>
      <c r="G6" s="225"/>
      <c r="H6" s="225" t="s">
        <v>56</v>
      </c>
      <c r="I6" s="225"/>
      <c r="J6" s="225" t="s">
        <v>57</v>
      </c>
      <c r="K6" s="225"/>
      <c r="L6" s="225" t="s">
        <v>58</v>
      </c>
      <c r="M6" s="225"/>
      <c r="N6" s="232" t="s">
        <v>11</v>
      </c>
    </row>
    <row r="7" spans="1:14" ht="15.75">
      <c r="A7" s="223"/>
      <c r="B7" s="226"/>
      <c r="C7" s="226"/>
      <c r="D7" s="35" t="s">
        <v>59</v>
      </c>
      <c r="E7" s="35" t="s">
        <v>60</v>
      </c>
      <c r="F7" s="35" t="s">
        <v>59</v>
      </c>
      <c r="G7" s="35" t="s">
        <v>60</v>
      </c>
      <c r="H7" s="35" t="s">
        <v>59</v>
      </c>
      <c r="I7" s="35" t="s">
        <v>60</v>
      </c>
      <c r="J7" s="35" t="s">
        <v>59</v>
      </c>
      <c r="K7" s="35" t="s">
        <v>60</v>
      </c>
      <c r="L7" s="35" t="s">
        <v>59</v>
      </c>
      <c r="M7" s="35" t="s">
        <v>60</v>
      </c>
      <c r="N7" s="229"/>
    </row>
    <row r="8" spans="1:14" ht="15.75">
      <c r="A8" s="223"/>
      <c r="B8" s="226"/>
      <c r="C8" s="226"/>
      <c r="D8" s="79">
        <v>1</v>
      </c>
      <c r="E8" s="35">
        <v>40</v>
      </c>
      <c r="F8" s="79">
        <v>0.5</v>
      </c>
      <c r="G8" s="35">
        <v>10</v>
      </c>
      <c r="H8" s="79">
        <v>0.5</v>
      </c>
      <c r="I8" s="35">
        <v>10</v>
      </c>
      <c r="J8" s="79">
        <v>0.5</v>
      </c>
      <c r="K8" s="35">
        <v>10</v>
      </c>
      <c r="L8" s="79">
        <v>1</v>
      </c>
      <c r="M8" s="80">
        <v>25</v>
      </c>
      <c r="N8" s="220">
        <f>SUM(E8,G8,I8,K8,M8)</f>
        <v>95</v>
      </c>
    </row>
    <row r="9" spans="1:14" ht="15.75" thickBot="1">
      <c r="A9" s="224"/>
      <c r="B9" s="227"/>
      <c r="C9" s="227"/>
      <c r="D9" s="141" t="s">
        <v>127</v>
      </c>
      <c r="E9" s="141" t="s">
        <v>10</v>
      </c>
      <c r="F9" s="141" t="s">
        <v>127</v>
      </c>
      <c r="G9" s="141" t="s">
        <v>10</v>
      </c>
      <c r="H9" s="141" t="s">
        <v>127</v>
      </c>
      <c r="I9" s="141" t="s">
        <v>10</v>
      </c>
      <c r="J9" s="141" t="s">
        <v>127</v>
      </c>
      <c r="K9" s="141" t="s">
        <v>10</v>
      </c>
      <c r="L9" s="141" t="s">
        <v>127</v>
      </c>
      <c r="M9" s="141" t="s">
        <v>10</v>
      </c>
      <c r="N9" s="233"/>
    </row>
    <row r="10" spans="1:14" ht="15.75">
      <c r="A10" s="81" t="str">
        <f>CONCATENATE('بيانات أولية وأسماء الطلاب'!A7)</f>
        <v>1</v>
      </c>
      <c r="B10" s="82" t="str">
        <f>CONCATENATE('بيانات أولية وأسماء الطلاب'!B7)</f>
        <v>عبدالرحمن محمد فلاح</v>
      </c>
      <c r="C10" s="82" t="str">
        <f>CONCATENATE('بيانات أولية وأسماء الطلاب'!C7)</f>
        <v>3004</v>
      </c>
      <c r="D10" s="72"/>
      <c r="E10" s="84" t="str">
        <f>IF(D10=0,"0",(($E$8-(D10*$D$8))))</f>
        <v>0</v>
      </c>
      <c r="F10" s="72"/>
      <c r="G10" s="84" t="str">
        <f>IF(F10=0,"0",(($G$8-(F10*$F$8))))</f>
        <v>0</v>
      </c>
      <c r="H10" s="72"/>
      <c r="I10" s="84" t="str">
        <f>IF(H10=0,"0",(($I$8-(H10*$H$8))))</f>
        <v>0</v>
      </c>
      <c r="J10" s="72"/>
      <c r="K10" s="84" t="str">
        <f>IF(J10=0,"0",(($K$8-(J10*$J$8))))</f>
        <v>0</v>
      </c>
      <c r="L10" s="72"/>
      <c r="M10" s="84" t="str">
        <f>IF(L10=0,"0",(($M$8-(L10*$L$8))))</f>
        <v>0</v>
      </c>
      <c r="N10" s="85">
        <f>SUM(E10,G10,I10,K10,M10)</f>
        <v>0</v>
      </c>
    </row>
    <row r="11" spans="1:14" ht="15.75">
      <c r="A11" s="86" t="str">
        <f>CONCATENATE('بيانات أولية وأسماء الطلاب'!A8)</f>
        <v>2</v>
      </c>
      <c r="B11" s="87" t="str">
        <f>CONCATENATE('بيانات أولية وأسماء الطلاب'!B8)</f>
        <v>سعود عيسى قليص</v>
      </c>
      <c r="C11" s="87" t="str">
        <f>CONCATENATE('بيانات أولية وأسماء الطلاب'!C8)</f>
        <v>30015</v>
      </c>
      <c r="D11" s="75"/>
      <c r="E11" s="83" t="str">
        <f t="shared" ref="E11:E26" si="0">IF(D11=0,"0",(($E$8-(D11*$D$8))))</f>
        <v>0</v>
      </c>
      <c r="F11" s="75"/>
      <c r="G11" s="83" t="str">
        <f t="shared" ref="G11:G26" si="1">IF(F11=0,"0",(($G$8-(F11*$F$8))))</f>
        <v>0</v>
      </c>
      <c r="H11" s="75"/>
      <c r="I11" s="83" t="str">
        <f t="shared" ref="I11:I26" si="2">IF(H11=0,"0",(($I$8-(H11*$H$8))))</f>
        <v>0</v>
      </c>
      <c r="J11" s="75"/>
      <c r="K11" s="83" t="str">
        <f t="shared" ref="K11:K26" si="3">IF(J11=0,"0",(($K$8-(J11*$J$8))))</f>
        <v>0</v>
      </c>
      <c r="L11" s="75"/>
      <c r="M11" s="83" t="str">
        <f t="shared" ref="M11:M26" si="4">IF(L11=0,"0",(($M$8-(L11*$L$8))))</f>
        <v>0</v>
      </c>
      <c r="N11" s="88">
        <f t="shared" ref="N11:N26" si="5">SUM(E11,G11,I11,K11,M11)</f>
        <v>0</v>
      </c>
    </row>
    <row r="12" spans="1:14" ht="15.75">
      <c r="A12" s="86" t="str">
        <f>CONCATENATE('بيانات أولية وأسماء الطلاب'!A9)</f>
        <v>3</v>
      </c>
      <c r="B12" s="87" t="str">
        <f>CONCATENATE('بيانات أولية وأسماء الطلاب'!B9)</f>
        <v>مازن علي شراحيلي</v>
      </c>
      <c r="C12" s="87" t="str">
        <f>CONCATENATE('بيانات أولية وأسماء الطلاب'!C9)</f>
        <v>30024</v>
      </c>
      <c r="D12" s="75"/>
      <c r="E12" s="83" t="str">
        <f t="shared" si="0"/>
        <v>0</v>
      </c>
      <c r="F12" s="75"/>
      <c r="G12" s="83" t="str">
        <f t="shared" si="1"/>
        <v>0</v>
      </c>
      <c r="H12" s="75"/>
      <c r="I12" s="83" t="str">
        <f t="shared" si="2"/>
        <v>0</v>
      </c>
      <c r="J12" s="75"/>
      <c r="K12" s="83" t="str">
        <f t="shared" si="3"/>
        <v>0</v>
      </c>
      <c r="L12" s="75"/>
      <c r="M12" s="83" t="str">
        <f t="shared" si="4"/>
        <v>0</v>
      </c>
      <c r="N12" s="88">
        <f t="shared" si="5"/>
        <v>0</v>
      </c>
    </row>
    <row r="13" spans="1:14" ht="15.75">
      <c r="A13" s="86" t="str">
        <f>CONCATENATE('بيانات أولية وأسماء الطلاب'!A10)</f>
        <v>4</v>
      </c>
      <c r="B13" s="87" t="str">
        <f>CONCATENATE('بيانات أولية وأسماء الطلاب'!B10)</f>
        <v>محمد أحمد صالح</v>
      </c>
      <c r="C13" s="87" t="str">
        <f>CONCATENATE('بيانات أولية وأسماء الطلاب'!C10)</f>
        <v>30025</v>
      </c>
      <c r="D13" s="75"/>
      <c r="E13" s="83" t="str">
        <f t="shared" si="0"/>
        <v>0</v>
      </c>
      <c r="F13" s="75"/>
      <c r="G13" s="83" t="str">
        <f t="shared" si="1"/>
        <v>0</v>
      </c>
      <c r="H13" s="75"/>
      <c r="I13" s="83" t="str">
        <f t="shared" si="2"/>
        <v>0</v>
      </c>
      <c r="J13" s="75"/>
      <c r="K13" s="83" t="str">
        <f t="shared" si="3"/>
        <v>0</v>
      </c>
      <c r="L13" s="75"/>
      <c r="M13" s="83" t="str">
        <f t="shared" si="4"/>
        <v>0</v>
      </c>
      <c r="N13" s="88">
        <f t="shared" si="5"/>
        <v>0</v>
      </c>
    </row>
    <row r="14" spans="1:14" ht="15.75">
      <c r="A14" s="86" t="str">
        <f>CONCATENATE('بيانات أولية وأسماء الطلاب'!A11)</f>
        <v>5</v>
      </c>
      <c r="B14" s="87" t="str">
        <f>CONCATENATE('بيانات أولية وأسماء الطلاب'!B11)</f>
        <v>نواف سعيد عريج</v>
      </c>
      <c r="C14" s="87" t="str">
        <f>CONCATENATE('بيانات أولية وأسماء الطلاب'!C11)</f>
        <v>30031</v>
      </c>
      <c r="D14" s="75"/>
      <c r="E14" s="83" t="str">
        <f t="shared" si="0"/>
        <v>0</v>
      </c>
      <c r="F14" s="75"/>
      <c r="G14" s="83" t="str">
        <f t="shared" si="1"/>
        <v>0</v>
      </c>
      <c r="H14" s="75"/>
      <c r="I14" s="83" t="str">
        <f t="shared" si="2"/>
        <v>0</v>
      </c>
      <c r="J14" s="75"/>
      <c r="K14" s="83" t="str">
        <f t="shared" si="3"/>
        <v>0</v>
      </c>
      <c r="L14" s="75"/>
      <c r="M14" s="83" t="str">
        <f t="shared" si="4"/>
        <v>0</v>
      </c>
      <c r="N14" s="88">
        <f t="shared" si="5"/>
        <v>0</v>
      </c>
    </row>
    <row r="15" spans="1:14" ht="15.75">
      <c r="A15" s="86" t="str">
        <f>CONCATENATE('بيانات أولية وأسماء الطلاب'!A12)</f>
        <v>6</v>
      </c>
      <c r="B15" s="87" t="str">
        <f>CONCATENATE('بيانات أولية وأسماء الطلاب'!B12)</f>
        <v>وليد سالم الشهري</v>
      </c>
      <c r="C15" s="87" t="str">
        <f>CONCATENATE('بيانات أولية وأسماء الطلاب'!C12)</f>
        <v>30032</v>
      </c>
      <c r="D15" s="75"/>
      <c r="E15" s="83" t="str">
        <f t="shared" si="0"/>
        <v>0</v>
      </c>
      <c r="F15" s="75"/>
      <c r="G15" s="83" t="str">
        <f t="shared" si="1"/>
        <v>0</v>
      </c>
      <c r="H15" s="75"/>
      <c r="I15" s="83" t="str">
        <f t="shared" si="2"/>
        <v>0</v>
      </c>
      <c r="J15" s="75"/>
      <c r="K15" s="83" t="str">
        <f t="shared" si="3"/>
        <v>0</v>
      </c>
      <c r="L15" s="75"/>
      <c r="M15" s="83" t="str">
        <f t="shared" si="4"/>
        <v>0</v>
      </c>
      <c r="N15" s="88">
        <f t="shared" si="5"/>
        <v>0</v>
      </c>
    </row>
    <row r="16" spans="1:14" ht="15.75">
      <c r="A16" s="86" t="str">
        <f>CONCATENATE('بيانات أولية وأسماء الطلاب'!A13)</f>
        <v>7</v>
      </c>
      <c r="B16" s="87" t="str">
        <f>CONCATENATE('بيانات أولية وأسماء الطلاب'!B13)</f>
        <v>أحمد صالح مجلي</v>
      </c>
      <c r="C16" s="87" t="str">
        <f>CONCATENATE('بيانات أولية وأسماء الطلاب'!C13)</f>
        <v>30035</v>
      </c>
      <c r="D16" s="75"/>
      <c r="E16" s="83" t="str">
        <f t="shared" si="0"/>
        <v>0</v>
      </c>
      <c r="F16" s="75"/>
      <c r="G16" s="83" t="str">
        <f t="shared" si="1"/>
        <v>0</v>
      </c>
      <c r="H16" s="75"/>
      <c r="I16" s="83" t="str">
        <f t="shared" si="2"/>
        <v>0</v>
      </c>
      <c r="J16" s="75"/>
      <c r="K16" s="83" t="str">
        <f t="shared" si="3"/>
        <v>0</v>
      </c>
      <c r="L16" s="75"/>
      <c r="M16" s="83" t="str">
        <f t="shared" si="4"/>
        <v>0</v>
      </c>
      <c r="N16" s="88">
        <f t="shared" si="5"/>
        <v>0</v>
      </c>
    </row>
    <row r="17" spans="1:14" ht="15.75">
      <c r="A17" s="86" t="str">
        <f>CONCATENATE('بيانات أولية وأسماء الطلاب'!A14)</f>
        <v>8</v>
      </c>
      <c r="B17" s="87" t="str">
        <f>CONCATENATE('بيانات أولية وأسماء الطلاب'!B14)</f>
        <v>أحمد محمد جمعان</v>
      </c>
      <c r="C17" s="87" t="str">
        <f>CONCATENATE('بيانات أولية وأسماء الطلاب'!C14)</f>
        <v>30037</v>
      </c>
      <c r="D17" s="75"/>
      <c r="E17" s="83" t="str">
        <f t="shared" si="0"/>
        <v>0</v>
      </c>
      <c r="F17" s="75"/>
      <c r="G17" s="83" t="str">
        <f t="shared" si="1"/>
        <v>0</v>
      </c>
      <c r="H17" s="75"/>
      <c r="I17" s="83" t="str">
        <f t="shared" si="2"/>
        <v>0</v>
      </c>
      <c r="J17" s="75"/>
      <c r="K17" s="83" t="str">
        <f t="shared" si="3"/>
        <v>0</v>
      </c>
      <c r="L17" s="75"/>
      <c r="M17" s="83" t="str">
        <f t="shared" si="4"/>
        <v>0</v>
      </c>
      <c r="N17" s="88">
        <f t="shared" si="5"/>
        <v>0</v>
      </c>
    </row>
    <row r="18" spans="1:14" ht="15.75">
      <c r="A18" s="86" t="str">
        <f>CONCATENATE('بيانات أولية وأسماء الطلاب'!A15)</f>
        <v>9</v>
      </c>
      <c r="B18" s="87" t="str">
        <f>CONCATENATE('بيانات أولية وأسماء الطلاب'!B15)</f>
        <v>بخيت سعد البيشي</v>
      </c>
      <c r="C18" s="87" t="str">
        <f>CONCATENATE('بيانات أولية وأسماء الطلاب'!C15)</f>
        <v>30038</v>
      </c>
      <c r="D18" s="75"/>
      <c r="E18" s="83" t="str">
        <f t="shared" si="0"/>
        <v>0</v>
      </c>
      <c r="F18" s="75"/>
      <c r="G18" s="83" t="str">
        <f t="shared" si="1"/>
        <v>0</v>
      </c>
      <c r="H18" s="75"/>
      <c r="I18" s="83" t="str">
        <f t="shared" si="2"/>
        <v>0</v>
      </c>
      <c r="J18" s="75"/>
      <c r="K18" s="83" t="str">
        <f t="shared" si="3"/>
        <v>0</v>
      </c>
      <c r="L18" s="75"/>
      <c r="M18" s="83" t="str">
        <f t="shared" si="4"/>
        <v>0</v>
      </c>
      <c r="N18" s="88">
        <f t="shared" si="5"/>
        <v>0</v>
      </c>
    </row>
    <row r="19" spans="1:14" ht="15.75">
      <c r="A19" s="86" t="str">
        <f>CONCATENATE('بيانات أولية وأسماء الطلاب'!A16)</f>
        <v>10</v>
      </c>
      <c r="B19" s="87" t="str">
        <f>CONCATENATE('بيانات أولية وأسماء الطلاب'!B16)</f>
        <v>سلطان خالد علي</v>
      </c>
      <c r="C19" s="87" t="str">
        <f>CONCATENATE('بيانات أولية وأسماء الطلاب'!C16)</f>
        <v>30044</v>
      </c>
      <c r="D19" s="75"/>
      <c r="E19" s="83" t="str">
        <f t="shared" si="0"/>
        <v>0</v>
      </c>
      <c r="F19" s="75"/>
      <c r="G19" s="83" t="str">
        <f t="shared" si="1"/>
        <v>0</v>
      </c>
      <c r="H19" s="75"/>
      <c r="I19" s="83" t="str">
        <f t="shared" si="2"/>
        <v>0</v>
      </c>
      <c r="J19" s="75"/>
      <c r="K19" s="83" t="str">
        <f t="shared" si="3"/>
        <v>0</v>
      </c>
      <c r="L19" s="75"/>
      <c r="M19" s="83" t="str">
        <f t="shared" si="4"/>
        <v>0</v>
      </c>
      <c r="N19" s="88">
        <f t="shared" si="5"/>
        <v>0</v>
      </c>
    </row>
    <row r="20" spans="1:14" ht="15.75">
      <c r="A20" s="86" t="str">
        <f>CONCATENATE('بيانات أولية وأسماء الطلاب'!A17)</f>
        <v>11</v>
      </c>
      <c r="B20" s="87" t="str">
        <f>CONCATENATE('بيانات أولية وأسماء الطلاب'!B17)</f>
        <v>طاهر محمد القرني</v>
      </c>
      <c r="C20" s="87" t="str">
        <f>CONCATENATE('بيانات أولية وأسماء الطلاب'!C17)</f>
        <v>30045</v>
      </c>
      <c r="D20" s="75"/>
      <c r="E20" s="83" t="str">
        <f t="shared" si="0"/>
        <v>0</v>
      </c>
      <c r="F20" s="75"/>
      <c r="G20" s="83" t="str">
        <f t="shared" si="1"/>
        <v>0</v>
      </c>
      <c r="H20" s="75"/>
      <c r="I20" s="83" t="str">
        <f t="shared" si="2"/>
        <v>0</v>
      </c>
      <c r="J20" s="75"/>
      <c r="K20" s="83" t="str">
        <f t="shared" si="3"/>
        <v>0</v>
      </c>
      <c r="L20" s="75"/>
      <c r="M20" s="83" t="str">
        <f t="shared" si="4"/>
        <v>0</v>
      </c>
      <c r="N20" s="88">
        <f t="shared" si="5"/>
        <v>0</v>
      </c>
    </row>
    <row r="21" spans="1:14" ht="15.75">
      <c r="A21" s="86" t="str">
        <f>CONCATENATE('بيانات أولية وأسماء الطلاب'!A18)</f>
        <v>12</v>
      </c>
      <c r="B21" s="87" t="str">
        <f>CONCATENATE('بيانات أولية وأسماء الطلاب'!B18)</f>
        <v>معاذ عبدالله عطية</v>
      </c>
      <c r="C21" s="87" t="str">
        <f>CONCATENATE('بيانات أولية وأسماء الطلاب'!C18)</f>
        <v>30059</v>
      </c>
      <c r="D21" s="75"/>
      <c r="E21" s="83" t="str">
        <f t="shared" si="0"/>
        <v>0</v>
      </c>
      <c r="F21" s="75"/>
      <c r="G21" s="83" t="str">
        <f t="shared" si="1"/>
        <v>0</v>
      </c>
      <c r="H21" s="75"/>
      <c r="I21" s="83" t="str">
        <f t="shared" si="2"/>
        <v>0</v>
      </c>
      <c r="J21" s="75"/>
      <c r="K21" s="83" t="str">
        <f t="shared" si="3"/>
        <v>0</v>
      </c>
      <c r="L21" s="75"/>
      <c r="M21" s="83" t="str">
        <f t="shared" si="4"/>
        <v>0</v>
      </c>
      <c r="N21" s="88">
        <f t="shared" si="5"/>
        <v>0</v>
      </c>
    </row>
    <row r="22" spans="1:14" ht="15.75">
      <c r="A22" s="86" t="str">
        <f>CONCATENATE('بيانات أولية وأسماء الطلاب'!A19)</f>
        <v>13</v>
      </c>
      <c r="B22" s="87" t="str">
        <f>CONCATENATE('بيانات أولية وأسماء الطلاب'!B19)</f>
        <v>عبدالعزيز حسين ابوسرهد</v>
      </c>
      <c r="C22" s="87" t="str">
        <f>CONCATENATE('بيانات أولية وأسماء الطلاب'!C19)</f>
        <v>30082</v>
      </c>
      <c r="D22" s="75"/>
      <c r="E22" s="83" t="str">
        <f t="shared" si="0"/>
        <v>0</v>
      </c>
      <c r="F22" s="75"/>
      <c r="G22" s="83" t="str">
        <f t="shared" si="1"/>
        <v>0</v>
      </c>
      <c r="H22" s="75"/>
      <c r="I22" s="83" t="str">
        <f t="shared" si="2"/>
        <v>0</v>
      </c>
      <c r="J22" s="75"/>
      <c r="K22" s="83" t="str">
        <f t="shared" si="3"/>
        <v>0</v>
      </c>
      <c r="L22" s="75"/>
      <c r="M22" s="83" t="str">
        <f t="shared" si="4"/>
        <v>0</v>
      </c>
      <c r="N22" s="88">
        <f t="shared" si="5"/>
        <v>0</v>
      </c>
    </row>
    <row r="23" spans="1:14" ht="15.75">
      <c r="A23" s="86" t="str">
        <f>CONCATENATE('بيانات أولية وأسماء الطلاب'!A20)</f>
        <v>14</v>
      </c>
      <c r="B23" s="87" t="str">
        <f>CONCATENATE('بيانات أولية وأسماء الطلاب'!B20)</f>
        <v>فارس سعد زهيان</v>
      </c>
      <c r="C23" s="87" t="str">
        <f>CONCATENATE('بيانات أولية وأسماء الطلاب'!C20)</f>
        <v>30088</v>
      </c>
      <c r="D23" s="75"/>
      <c r="E23" s="83" t="str">
        <f t="shared" si="0"/>
        <v>0</v>
      </c>
      <c r="F23" s="75"/>
      <c r="G23" s="83" t="str">
        <f t="shared" si="1"/>
        <v>0</v>
      </c>
      <c r="H23" s="75"/>
      <c r="I23" s="83" t="str">
        <f t="shared" si="2"/>
        <v>0</v>
      </c>
      <c r="J23" s="75"/>
      <c r="K23" s="83" t="str">
        <f t="shared" si="3"/>
        <v>0</v>
      </c>
      <c r="L23" s="75"/>
      <c r="M23" s="83" t="str">
        <f t="shared" si="4"/>
        <v>0</v>
      </c>
      <c r="N23" s="88">
        <f t="shared" si="5"/>
        <v>0</v>
      </c>
    </row>
    <row r="24" spans="1:14" ht="15.75">
      <c r="A24" s="86" t="str">
        <f>CONCATENATE('بيانات أولية وأسماء الطلاب'!A21)</f>
        <v>15</v>
      </c>
      <c r="B24" s="87" t="str">
        <f>CONCATENATE('بيانات أولية وأسماء الطلاب'!B21)</f>
        <v>محمد سعد أبو زحلة</v>
      </c>
      <c r="C24" s="87" t="str">
        <f>CONCATENATE('بيانات أولية وأسماء الطلاب'!C21)</f>
        <v>30091</v>
      </c>
      <c r="D24" s="75"/>
      <c r="E24" s="83" t="str">
        <f t="shared" si="0"/>
        <v>0</v>
      </c>
      <c r="F24" s="75"/>
      <c r="G24" s="83" t="str">
        <f t="shared" si="1"/>
        <v>0</v>
      </c>
      <c r="H24" s="75"/>
      <c r="I24" s="83" t="str">
        <f t="shared" si="2"/>
        <v>0</v>
      </c>
      <c r="J24" s="75"/>
      <c r="K24" s="83" t="str">
        <f t="shared" si="3"/>
        <v>0</v>
      </c>
      <c r="L24" s="75"/>
      <c r="M24" s="83" t="str">
        <f t="shared" si="4"/>
        <v>0</v>
      </c>
      <c r="N24" s="88">
        <f t="shared" si="5"/>
        <v>0</v>
      </c>
    </row>
    <row r="25" spans="1:14" ht="15.75">
      <c r="A25" s="86" t="str">
        <f>CONCATENATE('بيانات أولية وأسماء الطلاب'!A22)</f>
        <v>16</v>
      </c>
      <c r="B25" s="87" t="str">
        <f>CONCATENATE('بيانات أولية وأسماء الطلاب'!B22)</f>
        <v>يعقوب إبراهيم عثمان</v>
      </c>
      <c r="C25" s="87" t="str">
        <f>CONCATENATE('بيانات أولية وأسماء الطلاب'!C22)</f>
        <v>30095</v>
      </c>
      <c r="D25" s="75"/>
      <c r="E25" s="83" t="str">
        <f t="shared" si="0"/>
        <v>0</v>
      </c>
      <c r="F25" s="75"/>
      <c r="G25" s="83" t="str">
        <f t="shared" si="1"/>
        <v>0</v>
      </c>
      <c r="H25" s="75"/>
      <c r="I25" s="83" t="str">
        <f t="shared" si="2"/>
        <v>0</v>
      </c>
      <c r="J25" s="75"/>
      <c r="K25" s="83" t="str">
        <f t="shared" si="3"/>
        <v>0</v>
      </c>
      <c r="L25" s="75"/>
      <c r="M25" s="83" t="str">
        <f t="shared" si="4"/>
        <v>0</v>
      </c>
      <c r="N25" s="88">
        <f t="shared" si="5"/>
        <v>0</v>
      </c>
    </row>
    <row r="26" spans="1:14" ht="16.5" thickBot="1">
      <c r="A26" s="91" t="str">
        <f>CONCATENATE('بيانات أولية وأسماء الطلاب'!A23)</f>
        <v>17</v>
      </c>
      <c r="B26" s="92" t="str">
        <f>CONCATENATE('بيانات أولية وأسماء الطلاب'!B23)</f>
        <v>يحيى عبده مجرشي</v>
      </c>
      <c r="C26" s="92" t="str">
        <f>CONCATENATE('بيانات أولية وأسماء الطلاب'!C23)</f>
        <v>30125</v>
      </c>
      <c r="D26" s="77"/>
      <c r="E26" s="93" t="str">
        <f t="shared" si="0"/>
        <v>0</v>
      </c>
      <c r="F26" s="77"/>
      <c r="G26" s="93" t="str">
        <f t="shared" si="1"/>
        <v>0</v>
      </c>
      <c r="H26" s="77"/>
      <c r="I26" s="93" t="str">
        <f t="shared" si="2"/>
        <v>0</v>
      </c>
      <c r="J26" s="77"/>
      <c r="K26" s="93" t="str">
        <f t="shared" si="3"/>
        <v>0</v>
      </c>
      <c r="L26" s="77"/>
      <c r="M26" s="93" t="str">
        <f t="shared" si="4"/>
        <v>0</v>
      </c>
      <c r="N26" s="94">
        <f t="shared" si="5"/>
        <v>0</v>
      </c>
    </row>
  </sheetData>
  <sheetProtection selectLockedCells="1"/>
  <mergeCells count="23">
    <mergeCell ref="K5:M5"/>
    <mergeCell ref="D4:H5"/>
    <mergeCell ref="A6:A9"/>
    <mergeCell ref="K1:L1"/>
    <mergeCell ref="M1:N1"/>
    <mergeCell ref="A2:B2"/>
    <mergeCell ref="A3:B3"/>
    <mergeCell ref="K2:N2"/>
    <mergeCell ref="K3:N3"/>
    <mergeCell ref="D2:H3"/>
    <mergeCell ref="B6:B9"/>
    <mergeCell ref="C6:C9"/>
    <mergeCell ref="A4:B4"/>
    <mergeCell ref="A1:B1"/>
    <mergeCell ref="K4:L4"/>
    <mergeCell ref="M4:N4"/>
    <mergeCell ref="N6:N7"/>
    <mergeCell ref="N8:N9"/>
    <mergeCell ref="D6:E6"/>
    <mergeCell ref="F6:G6"/>
    <mergeCell ref="H6:I6"/>
    <mergeCell ref="J6:K6"/>
    <mergeCell ref="L6:M6"/>
  </mergeCells>
  <printOptions horizontalCentered="1"/>
  <pageMargins left="0.51181102362204722" right="0.51181102362204722" top="0.55118110236220474" bottom="0.74803149606299213" header="0.31496062992125984" footer="0.31496062992125984"/>
  <pageSetup paperSize="9" scale="95" orientation="landscape" r:id="rId1"/>
  <headerFooter>
    <oddFooter xml:space="preserve">&amp;L
</oddFooter>
  </headerFooter>
  <legacyDrawing r:id="rId2"/>
</worksheet>
</file>

<file path=xl/worksheets/sheet7.xml><?xml version="1.0" encoding="utf-8"?>
<worksheet xmlns="http://schemas.openxmlformats.org/spreadsheetml/2006/main" xmlns:r="http://schemas.openxmlformats.org/officeDocument/2006/relationships">
  <sheetPr codeName="ورقة7"/>
  <dimension ref="A1:N26"/>
  <sheetViews>
    <sheetView rightToLeft="1" view="pageLayout" topLeftCell="A5" zoomScaleNormal="100" workbookViewId="0">
      <selection activeCell="E10" sqref="E10"/>
    </sheetView>
  </sheetViews>
  <sheetFormatPr defaultRowHeight="15"/>
  <cols>
    <col min="1" max="1" width="5" style="44" customWidth="1"/>
    <col min="2" max="2" width="31.5" style="44" customWidth="1"/>
    <col min="3" max="3" width="12.375" style="44" customWidth="1"/>
    <col min="4" max="4" width="6.625" style="44" customWidth="1"/>
    <col min="5" max="5" width="7.125" style="44" customWidth="1"/>
    <col min="6" max="6" width="6.625" style="44" customWidth="1"/>
    <col min="7" max="7" width="7.125" style="44" customWidth="1"/>
    <col min="8" max="8" width="6.625" style="44" customWidth="1"/>
    <col min="9" max="9" width="7.125" style="44" customWidth="1"/>
    <col min="10" max="10" width="6.625" style="44" customWidth="1"/>
    <col min="11" max="11" width="7.125" style="44" customWidth="1"/>
    <col min="12" max="12" width="6.625" style="44" customWidth="1"/>
    <col min="13" max="13" width="7.125" style="44" customWidth="1"/>
    <col min="14" max="14" width="7.625" style="44" customWidth="1"/>
    <col min="15" max="15" width="1.75" style="44" customWidth="1"/>
    <col min="16" max="16" width="7.625" style="44" customWidth="1"/>
    <col min="17" max="17" width="1.875" style="44" customWidth="1"/>
    <col min="18" max="16384" width="9" style="44"/>
  </cols>
  <sheetData>
    <row r="1" spans="1:14" ht="15.75">
      <c r="A1" s="187" t="str">
        <f>CONCATENATE('بيانات أولية وأسماء الطلاب'!A1:B1)</f>
        <v>المملكة العربية السعودية</v>
      </c>
      <c r="B1" s="187"/>
      <c r="C1" s="33"/>
      <c r="D1" s="33"/>
      <c r="E1" s="33"/>
      <c r="F1" s="33"/>
      <c r="G1" s="33"/>
      <c r="H1" s="34"/>
      <c r="I1" s="34"/>
      <c r="J1" s="34"/>
      <c r="K1" s="191" t="str">
        <f>CONCATENATE('بيانات أولية وأسماء الطلاب'!C1)</f>
        <v/>
      </c>
      <c r="L1" s="218"/>
      <c r="M1" s="191" t="str">
        <f>CONCATENATE('بيانات أولية وأسماء الطلاب'!D1)</f>
        <v/>
      </c>
      <c r="N1" s="191"/>
    </row>
    <row r="2" spans="1:14" ht="20.25" customHeight="1">
      <c r="A2" s="187" t="str">
        <f>CONCATENATE('بيانات أولية وأسماء الطلاب'!A2:B2)</f>
        <v>وزارة التربية والتعليم</v>
      </c>
      <c r="B2" s="187"/>
      <c r="C2" s="33"/>
      <c r="D2" s="219" t="s">
        <v>68</v>
      </c>
      <c r="E2" s="219"/>
      <c r="F2" s="219"/>
      <c r="G2" s="219"/>
      <c r="H2" s="219"/>
      <c r="I2" s="219"/>
      <c r="J2" s="43"/>
      <c r="K2" s="191" t="str">
        <f>CONCATENATE('بيانات أولية وأسماء الطلاب'!D2)</f>
        <v>ثانوية الخميس</v>
      </c>
      <c r="L2" s="218"/>
      <c r="M2" s="191"/>
      <c r="N2" s="191"/>
    </row>
    <row r="3" spans="1:14" ht="15.75">
      <c r="A3" s="187" t="str">
        <f>CONCATENATE('بيانات أولية وأسماء الطلاب'!A3:B3)</f>
        <v>الإدارة العامة للتربية والتعليم بمنطقة عسير</v>
      </c>
      <c r="B3" s="187"/>
      <c r="C3" s="33"/>
      <c r="D3" s="219"/>
      <c r="E3" s="219"/>
      <c r="F3" s="219"/>
      <c r="G3" s="219"/>
      <c r="H3" s="219"/>
      <c r="I3" s="219"/>
      <c r="J3" s="43"/>
      <c r="K3" s="191" t="str">
        <f>CONCATENATE('بيانات أولية وأسماء الطلاب'!D3)</f>
        <v>نظام المقررات</v>
      </c>
      <c r="L3" s="218"/>
      <c r="M3" s="191"/>
      <c r="N3" s="191"/>
    </row>
    <row r="4" spans="1:14" ht="63" customHeight="1">
      <c r="A4" s="187"/>
      <c r="B4" s="187"/>
      <c r="C4" s="33"/>
      <c r="D4" s="228" t="s">
        <v>92</v>
      </c>
      <c r="E4" s="228"/>
      <c r="F4" s="228"/>
      <c r="G4" s="228"/>
      <c r="H4" s="228"/>
      <c r="I4" s="228"/>
      <c r="J4" s="43"/>
      <c r="K4" s="191" t="str">
        <f>CONCATENATE('بيانات أولية وأسماء الطلاب'!C4)</f>
        <v/>
      </c>
      <c r="L4" s="218"/>
      <c r="M4" s="191" t="str">
        <f>CONCATENATE('بيانات أولية وأسماء الطلاب'!D4)</f>
        <v/>
      </c>
      <c r="N4" s="191"/>
    </row>
    <row r="5" spans="1:14" ht="16.5" thickBot="1">
      <c r="A5" s="45"/>
      <c r="B5" s="45"/>
      <c r="C5" s="45"/>
      <c r="D5" s="230"/>
      <c r="E5" s="230"/>
      <c r="F5" s="230"/>
      <c r="G5" s="230"/>
      <c r="H5" s="230"/>
      <c r="I5" s="230"/>
      <c r="J5" s="89"/>
      <c r="K5" s="231"/>
      <c r="L5" s="231"/>
      <c r="M5" s="231"/>
      <c r="N5" s="90"/>
    </row>
    <row r="6" spans="1:14" ht="15.75">
      <c r="A6" s="222" t="str">
        <f>CONCATENATE('بيانات أولية وأسماء الطلاب'!$A$6)</f>
        <v>م</v>
      </c>
      <c r="B6" s="234" t="str">
        <f>CONCATENATE('بيانات أولية وأسماء الطلاب'!$B$6)</f>
        <v>اسم الطالب</v>
      </c>
      <c r="C6" s="225" t="str">
        <f>CONCATENATE('بيانات أولية وأسماء الطلاب'!$C$6)</f>
        <v>الرقم الأكاديمي</v>
      </c>
      <c r="D6" s="225" t="s">
        <v>54</v>
      </c>
      <c r="E6" s="225"/>
      <c r="F6" s="225" t="s">
        <v>55</v>
      </c>
      <c r="G6" s="225"/>
      <c r="H6" s="225" t="s">
        <v>56</v>
      </c>
      <c r="I6" s="225"/>
      <c r="J6" s="225" t="s">
        <v>57</v>
      </c>
      <c r="K6" s="225"/>
      <c r="L6" s="225" t="s">
        <v>58</v>
      </c>
      <c r="M6" s="225"/>
      <c r="N6" s="232" t="s">
        <v>11</v>
      </c>
    </row>
    <row r="7" spans="1:14" ht="15.75">
      <c r="A7" s="223"/>
      <c r="B7" s="235"/>
      <c r="C7" s="226"/>
      <c r="D7" s="35" t="s">
        <v>59</v>
      </c>
      <c r="E7" s="35" t="s">
        <v>60</v>
      </c>
      <c r="F7" s="35" t="s">
        <v>59</v>
      </c>
      <c r="G7" s="35" t="s">
        <v>60</v>
      </c>
      <c r="H7" s="35" t="s">
        <v>59</v>
      </c>
      <c r="I7" s="35" t="s">
        <v>60</v>
      </c>
      <c r="J7" s="35" t="s">
        <v>59</v>
      </c>
      <c r="K7" s="35" t="s">
        <v>60</v>
      </c>
      <c r="L7" s="35" t="s">
        <v>59</v>
      </c>
      <c r="M7" s="35" t="s">
        <v>60</v>
      </c>
      <c r="N7" s="229"/>
    </row>
    <row r="8" spans="1:14" ht="15.75">
      <c r="A8" s="223"/>
      <c r="B8" s="235"/>
      <c r="C8" s="226"/>
      <c r="D8" s="79">
        <v>1</v>
      </c>
      <c r="E8" s="35">
        <v>40</v>
      </c>
      <c r="F8" s="79">
        <v>0.5</v>
      </c>
      <c r="G8" s="35">
        <v>10</v>
      </c>
      <c r="H8" s="79">
        <v>0.5</v>
      </c>
      <c r="I8" s="35">
        <v>10</v>
      </c>
      <c r="J8" s="79">
        <v>0.5</v>
      </c>
      <c r="K8" s="35">
        <v>10</v>
      </c>
      <c r="L8" s="79">
        <v>1</v>
      </c>
      <c r="M8" s="80">
        <v>25</v>
      </c>
      <c r="N8" s="220">
        <f>SUM(E8,G8,I8,K8,M8)</f>
        <v>95</v>
      </c>
    </row>
    <row r="9" spans="1:14" ht="15.75" thickBot="1">
      <c r="A9" s="224"/>
      <c r="B9" s="236"/>
      <c r="C9" s="227"/>
      <c r="D9" s="141" t="s">
        <v>127</v>
      </c>
      <c r="E9" s="141" t="s">
        <v>10</v>
      </c>
      <c r="F9" s="141" t="s">
        <v>127</v>
      </c>
      <c r="G9" s="141" t="s">
        <v>10</v>
      </c>
      <c r="H9" s="141" t="s">
        <v>127</v>
      </c>
      <c r="I9" s="141" t="s">
        <v>10</v>
      </c>
      <c r="J9" s="141" t="s">
        <v>127</v>
      </c>
      <c r="K9" s="141" t="s">
        <v>10</v>
      </c>
      <c r="L9" s="141" t="s">
        <v>127</v>
      </c>
      <c r="M9" s="141" t="s">
        <v>10</v>
      </c>
      <c r="N9" s="233"/>
    </row>
    <row r="10" spans="1:14" ht="15.75">
      <c r="A10" s="81" t="str">
        <f>CONCATENATE('بيانات أولية وأسماء الطلاب'!A7)</f>
        <v>1</v>
      </c>
      <c r="B10" s="82" t="str">
        <f>CONCATENATE('بيانات أولية وأسماء الطلاب'!B7)</f>
        <v>عبدالرحمن محمد فلاح</v>
      </c>
      <c r="C10" s="82" t="str">
        <f>CONCATENATE('بيانات أولية وأسماء الطلاب'!C7)</f>
        <v>3004</v>
      </c>
      <c r="D10" s="72"/>
      <c r="E10" s="84" t="str">
        <f>IF(D10=0,"0",(($E$8-(D10*$D$8))))</f>
        <v>0</v>
      </c>
      <c r="F10" s="72"/>
      <c r="G10" s="84" t="str">
        <f>IF(F10=0,"0",(($G$8-(F10*$F$8))))</f>
        <v>0</v>
      </c>
      <c r="H10" s="72"/>
      <c r="I10" s="84" t="str">
        <f>IF(H10=0,"0",(($I$8-(H10*$H$8))))</f>
        <v>0</v>
      </c>
      <c r="J10" s="72"/>
      <c r="K10" s="84" t="str">
        <f>IF(J10=0,"0",(($K$8-(J10*$J$8))))</f>
        <v>0</v>
      </c>
      <c r="L10" s="72"/>
      <c r="M10" s="84" t="str">
        <f>IF(L10=0,"0",(($M$8-(L10*$L$8))))</f>
        <v>0</v>
      </c>
      <c r="N10" s="85">
        <f>SUM(E10,G10,I10,K10,M10)</f>
        <v>0</v>
      </c>
    </row>
    <row r="11" spans="1:14" ht="15.75">
      <c r="A11" s="86" t="str">
        <f>CONCATENATE('بيانات أولية وأسماء الطلاب'!A8)</f>
        <v>2</v>
      </c>
      <c r="B11" s="87" t="str">
        <f>CONCATENATE('بيانات أولية وأسماء الطلاب'!B8)</f>
        <v>سعود عيسى قليص</v>
      </c>
      <c r="C11" s="87" t="str">
        <f>CONCATENATE('بيانات أولية وأسماء الطلاب'!C8)</f>
        <v>30015</v>
      </c>
      <c r="D11" s="75"/>
      <c r="E11" s="83" t="str">
        <f t="shared" ref="E11:E26" si="0">IF(D11=0,"0",(($E$8-(D11*$D$8))))</f>
        <v>0</v>
      </c>
      <c r="F11" s="75"/>
      <c r="G11" s="83" t="str">
        <f t="shared" ref="G11:G26" si="1">IF(F11=0,"0",(($G$8-(F11*$F$8))))</f>
        <v>0</v>
      </c>
      <c r="H11" s="75"/>
      <c r="I11" s="83" t="str">
        <f t="shared" ref="I11:I26" si="2">IF(H11=0,"0",(($I$8-(H11*$H$8))))</f>
        <v>0</v>
      </c>
      <c r="J11" s="75"/>
      <c r="K11" s="83" t="str">
        <f t="shared" ref="K11:K26" si="3">IF(J11=0,"0",(($K$8-(J11*$J$8))))</f>
        <v>0</v>
      </c>
      <c r="L11" s="75"/>
      <c r="M11" s="83" t="str">
        <f t="shared" ref="M11:M26" si="4">IF(L11=0,"0",(($M$8-(L11*$L$8))))</f>
        <v>0</v>
      </c>
      <c r="N11" s="88">
        <f t="shared" ref="N11:N26" si="5">SUM(E11,G11,I11,K11,M11)</f>
        <v>0</v>
      </c>
    </row>
    <row r="12" spans="1:14" ht="15.75">
      <c r="A12" s="86" t="str">
        <f>CONCATENATE('بيانات أولية وأسماء الطلاب'!A9)</f>
        <v>3</v>
      </c>
      <c r="B12" s="87" t="str">
        <f>CONCATENATE('بيانات أولية وأسماء الطلاب'!B9)</f>
        <v>مازن علي شراحيلي</v>
      </c>
      <c r="C12" s="87" t="str">
        <f>CONCATENATE('بيانات أولية وأسماء الطلاب'!C9)</f>
        <v>30024</v>
      </c>
      <c r="D12" s="75"/>
      <c r="E12" s="83" t="str">
        <f t="shared" si="0"/>
        <v>0</v>
      </c>
      <c r="F12" s="75"/>
      <c r="G12" s="83" t="str">
        <f t="shared" si="1"/>
        <v>0</v>
      </c>
      <c r="H12" s="75"/>
      <c r="I12" s="83" t="str">
        <f t="shared" si="2"/>
        <v>0</v>
      </c>
      <c r="J12" s="75"/>
      <c r="K12" s="83" t="str">
        <f t="shared" si="3"/>
        <v>0</v>
      </c>
      <c r="L12" s="75"/>
      <c r="M12" s="83" t="str">
        <f t="shared" si="4"/>
        <v>0</v>
      </c>
      <c r="N12" s="88">
        <f t="shared" si="5"/>
        <v>0</v>
      </c>
    </row>
    <row r="13" spans="1:14" ht="15.75">
      <c r="A13" s="86" t="str">
        <f>CONCATENATE('بيانات أولية وأسماء الطلاب'!A10)</f>
        <v>4</v>
      </c>
      <c r="B13" s="87" t="str">
        <f>CONCATENATE('بيانات أولية وأسماء الطلاب'!B10)</f>
        <v>محمد أحمد صالح</v>
      </c>
      <c r="C13" s="87" t="str">
        <f>CONCATENATE('بيانات أولية وأسماء الطلاب'!C10)</f>
        <v>30025</v>
      </c>
      <c r="D13" s="75"/>
      <c r="E13" s="83" t="str">
        <f t="shared" si="0"/>
        <v>0</v>
      </c>
      <c r="F13" s="75"/>
      <c r="G13" s="83" t="str">
        <f t="shared" si="1"/>
        <v>0</v>
      </c>
      <c r="H13" s="75"/>
      <c r="I13" s="83" t="str">
        <f t="shared" si="2"/>
        <v>0</v>
      </c>
      <c r="J13" s="75"/>
      <c r="K13" s="83" t="str">
        <f t="shared" si="3"/>
        <v>0</v>
      </c>
      <c r="L13" s="75"/>
      <c r="M13" s="83" t="str">
        <f t="shared" si="4"/>
        <v>0</v>
      </c>
      <c r="N13" s="88">
        <f t="shared" si="5"/>
        <v>0</v>
      </c>
    </row>
    <row r="14" spans="1:14" ht="15.75">
      <c r="A14" s="86" t="str">
        <f>CONCATENATE('بيانات أولية وأسماء الطلاب'!A11)</f>
        <v>5</v>
      </c>
      <c r="B14" s="87" t="str">
        <f>CONCATENATE('بيانات أولية وأسماء الطلاب'!B11)</f>
        <v>نواف سعيد عريج</v>
      </c>
      <c r="C14" s="87" t="str">
        <f>CONCATENATE('بيانات أولية وأسماء الطلاب'!C11)</f>
        <v>30031</v>
      </c>
      <c r="D14" s="75"/>
      <c r="E14" s="83" t="str">
        <f t="shared" si="0"/>
        <v>0</v>
      </c>
      <c r="F14" s="75"/>
      <c r="G14" s="83" t="str">
        <f t="shared" si="1"/>
        <v>0</v>
      </c>
      <c r="H14" s="75"/>
      <c r="I14" s="83" t="str">
        <f t="shared" si="2"/>
        <v>0</v>
      </c>
      <c r="J14" s="75"/>
      <c r="K14" s="83" t="str">
        <f t="shared" si="3"/>
        <v>0</v>
      </c>
      <c r="L14" s="75"/>
      <c r="M14" s="83" t="str">
        <f t="shared" si="4"/>
        <v>0</v>
      </c>
      <c r="N14" s="88">
        <f t="shared" si="5"/>
        <v>0</v>
      </c>
    </row>
    <row r="15" spans="1:14" ht="15.75">
      <c r="A15" s="86" t="str">
        <f>CONCATENATE('بيانات أولية وأسماء الطلاب'!A12)</f>
        <v>6</v>
      </c>
      <c r="B15" s="87" t="str">
        <f>CONCATENATE('بيانات أولية وأسماء الطلاب'!B12)</f>
        <v>وليد سالم الشهري</v>
      </c>
      <c r="C15" s="87" t="str">
        <f>CONCATENATE('بيانات أولية وأسماء الطلاب'!C12)</f>
        <v>30032</v>
      </c>
      <c r="D15" s="75"/>
      <c r="E15" s="83" t="str">
        <f t="shared" si="0"/>
        <v>0</v>
      </c>
      <c r="F15" s="75"/>
      <c r="G15" s="83" t="str">
        <f t="shared" si="1"/>
        <v>0</v>
      </c>
      <c r="H15" s="75"/>
      <c r="I15" s="83" t="str">
        <f t="shared" si="2"/>
        <v>0</v>
      </c>
      <c r="J15" s="75"/>
      <c r="K15" s="83" t="str">
        <f t="shared" si="3"/>
        <v>0</v>
      </c>
      <c r="L15" s="75"/>
      <c r="M15" s="83" t="str">
        <f t="shared" si="4"/>
        <v>0</v>
      </c>
      <c r="N15" s="88">
        <f t="shared" si="5"/>
        <v>0</v>
      </c>
    </row>
    <row r="16" spans="1:14" ht="15.75">
      <c r="A16" s="86" t="str">
        <f>CONCATENATE('بيانات أولية وأسماء الطلاب'!A13)</f>
        <v>7</v>
      </c>
      <c r="B16" s="87" t="str">
        <f>CONCATENATE('بيانات أولية وأسماء الطلاب'!B13)</f>
        <v>أحمد صالح مجلي</v>
      </c>
      <c r="C16" s="87" t="str">
        <f>CONCATENATE('بيانات أولية وأسماء الطلاب'!C13)</f>
        <v>30035</v>
      </c>
      <c r="D16" s="75"/>
      <c r="E16" s="83" t="str">
        <f t="shared" si="0"/>
        <v>0</v>
      </c>
      <c r="F16" s="75"/>
      <c r="G16" s="83" t="str">
        <f t="shared" si="1"/>
        <v>0</v>
      </c>
      <c r="H16" s="75"/>
      <c r="I16" s="83" t="str">
        <f t="shared" si="2"/>
        <v>0</v>
      </c>
      <c r="J16" s="75"/>
      <c r="K16" s="83" t="str">
        <f t="shared" si="3"/>
        <v>0</v>
      </c>
      <c r="L16" s="75"/>
      <c r="M16" s="83" t="str">
        <f t="shared" si="4"/>
        <v>0</v>
      </c>
      <c r="N16" s="88">
        <f t="shared" si="5"/>
        <v>0</v>
      </c>
    </row>
    <row r="17" spans="1:14" ht="15.75">
      <c r="A17" s="86" t="str">
        <f>CONCATENATE('بيانات أولية وأسماء الطلاب'!A14)</f>
        <v>8</v>
      </c>
      <c r="B17" s="87" t="str">
        <f>CONCATENATE('بيانات أولية وأسماء الطلاب'!B14)</f>
        <v>أحمد محمد جمعان</v>
      </c>
      <c r="C17" s="87" t="str">
        <f>CONCATENATE('بيانات أولية وأسماء الطلاب'!C14)</f>
        <v>30037</v>
      </c>
      <c r="D17" s="75"/>
      <c r="E17" s="83" t="str">
        <f t="shared" si="0"/>
        <v>0</v>
      </c>
      <c r="F17" s="75"/>
      <c r="G17" s="83" t="str">
        <f t="shared" si="1"/>
        <v>0</v>
      </c>
      <c r="H17" s="75"/>
      <c r="I17" s="83" t="str">
        <f t="shared" si="2"/>
        <v>0</v>
      </c>
      <c r="J17" s="75"/>
      <c r="K17" s="83" t="str">
        <f t="shared" si="3"/>
        <v>0</v>
      </c>
      <c r="L17" s="75"/>
      <c r="M17" s="83" t="str">
        <f t="shared" si="4"/>
        <v>0</v>
      </c>
      <c r="N17" s="88">
        <f t="shared" si="5"/>
        <v>0</v>
      </c>
    </row>
    <row r="18" spans="1:14" ht="15.75">
      <c r="A18" s="86" t="str">
        <f>CONCATENATE('بيانات أولية وأسماء الطلاب'!A15)</f>
        <v>9</v>
      </c>
      <c r="B18" s="87" t="str">
        <f>CONCATENATE('بيانات أولية وأسماء الطلاب'!B15)</f>
        <v>بخيت سعد البيشي</v>
      </c>
      <c r="C18" s="87" t="str">
        <f>CONCATENATE('بيانات أولية وأسماء الطلاب'!C15)</f>
        <v>30038</v>
      </c>
      <c r="D18" s="75"/>
      <c r="E18" s="83" t="str">
        <f t="shared" si="0"/>
        <v>0</v>
      </c>
      <c r="F18" s="75"/>
      <c r="G18" s="83" t="str">
        <f t="shared" si="1"/>
        <v>0</v>
      </c>
      <c r="H18" s="75"/>
      <c r="I18" s="83" t="str">
        <f t="shared" si="2"/>
        <v>0</v>
      </c>
      <c r="J18" s="75"/>
      <c r="K18" s="83" t="str">
        <f t="shared" si="3"/>
        <v>0</v>
      </c>
      <c r="L18" s="75"/>
      <c r="M18" s="83" t="str">
        <f t="shared" si="4"/>
        <v>0</v>
      </c>
      <c r="N18" s="88">
        <f t="shared" si="5"/>
        <v>0</v>
      </c>
    </row>
    <row r="19" spans="1:14" ht="15.75">
      <c r="A19" s="86" t="str">
        <f>CONCATENATE('بيانات أولية وأسماء الطلاب'!A16)</f>
        <v>10</v>
      </c>
      <c r="B19" s="87" t="str">
        <f>CONCATENATE('بيانات أولية وأسماء الطلاب'!B16)</f>
        <v>سلطان خالد علي</v>
      </c>
      <c r="C19" s="87" t="str">
        <f>CONCATENATE('بيانات أولية وأسماء الطلاب'!C16)</f>
        <v>30044</v>
      </c>
      <c r="D19" s="75"/>
      <c r="E19" s="83" t="str">
        <f t="shared" si="0"/>
        <v>0</v>
      </c>
      <c r="F19" s="75"/>
      <c r="G19" s="83" t="str">
        <f t="shared" si="1"/>
        <v>0</v>
      </c>
      <c r="H19" s="75"/>
      <c r="I19" s="83" t="str">
        <f t="shared" si="2"/>
        <v>0</v>
      </c>
      <c r="J19" s="75"/>
      <c r="K19" s="83" t="str">
        <f t="shared" si="3"/>
        <v>0</v>
      </c>
      <c r="L19" s="75"/>
      <c r="M19" s="83" t="str">
        <f t="shared" si="4"/>
        <v>0</v>
      </c>
      <c r="N19" s="88">
        <f t="shared" si="5"/>
        <v>0</v>
      </c>
    </row>
    <row r="20" spans="1:14" ht="15.75">
      <c r="A20" s="86" t="str">
        <f>CONCATENATE('بيانات أولية وأسماء الطلاب'!A17)</f>
        <v>11</v>
      </c>
      <c r="B20" s="87" t="str">
        <f>CONCATENATE('بيانات أولية وأسماء الطلاب'!B17)</f>
        <v>طاهر محمد القرني</v>
      </c>
      <c r="C20" s="87" t="str">
        <f>CONCATENATE('بيانات أولية وأسماء الطلاب'!C17)</f>
        <v>30045</v>
      </c>
      <c r="D20" s="75"/>
      <c r="E20" s="83" t="str">
        <f t="shared" si="0"/>
        <v>0</v>
      </c>
      <c r="F20" s="75"/>
      <c r="G20" s="83" t="str">
        <f t="shared" si="1"/>
        <v>0</v>
      </c>
      <c r="H20" s="75"/>
      <c r="I20" s="83" t="str">
        <f t="shared" si="2"/>
        <v>0</v>
      </c>
      <c r="J20" s="75"/>
      <c r="K20" s="83" t="str">
        <f t="shared" si="3"/>
        <v>0</v>
      </c>
      <c r="L20" s="75"/>
      <c r="M20" s="83" t="str">
        <f t="shared" si="4"/>
        <v>0</v>
      </c>
      <c r="N20" s="88">
        <f t="shared" si="5"/>
        <v>0</v>
      </c>
    </row>
    <row r="21" spans="1:14" ht="15.75">
      <c r="A21" s="86" t="str">
        <f>CONCATENATE('بيانات أولية وأسماء الطلاب'!A18)</f>
        <v>12</v>
      </c>
      <c r="B21" s="87" t="str">
        <f>CONCATENATE('بيانات أولية وأسماء الطلاب'!B18)</f>
        <v>معاذ عبدالله عطية</v>
      </c>
      <c r="C21" s="87" t="str">
        <f>CONCATENATE('بيانات أولية وأسماء الطلاب'!C18)</f>
        <v>30059</v>
      </c>
      <c r="D21" s="75"/>
      <c r="E21" s="83" t="str">
        <f t="shared" si="0"/>
        <v>0</v>
      </c>
      <c r="F21" s="75"/>
      <c r="G21" s="83" t="str">
        <f t="shared" si="1"/>
        <v>0</v>
      </c>
      <c r="H21" s="75"/>
      <c r="I21" s="83" t="str">
        <f t="shared" si="2"/>
        <v>0</v>
      </c>
      <c r="J21" s="75"/>
      <c r="K21" s="83" t="str">
        <f t="shared" si="3"/>
        <v>0</v>
      </c>
      <c r="L21" s="75"/>
      <c r="M21" s="83" t="str">
        <f t="shared" si="4"/>
        <v>0</v>
      </c>
      <c r="N21" s="88">
        <f t="shared" si="5"/>
        <v>0</v>
      </c>
    </row>
    <row r="22" spans="1:14" ht="15.75">
      <c r="A22" s="86" t="str">
        <f>CONCATENATE('بيانات أولية وأسماء الطلاب'!A19)</f>
        <v>13</v>
      </c>
      <c r="B22" s="87" t="str">
        <f>CONCATENATE('بيانات أولية وأسماء الطلاب'!B19)</f>
        <v>عبدالعزيز حسين ابوسرهد</v>
      </c>
      <c r="C22" s="87" t="str">
        <f>CONCATENATE('بيانات أولية وأسماء الطلاب'!C19)</f>
        <v>30082</v>
      </c>
      <c r="D22" s="75"/>
      <c r="E22" s="83" t="str">
        <f t="shared" si="0"/>
        <v>0</v>
      </c>
      <c r="F22" s="75"/>
      <c r="G22" s="83" t="str">
        <f t="shared" si="1"/>
        <v>0</v>
      </c>
      <c r="H22" s="75"/>
      <c r="I22" s="83" t="str">
        <f t="shared" si="2"/>
        <v>0</v>
      </c>
      <c r="J22" s="75"/>
      <c r="K22" s="83" t="str">
        <f t="shared" si="3"/>
        <v>0</v>
      </c>
      <c r="L22" s="75"/>
      <c r="M22" s="83" t="str">
        <f t="shared" si="4"/>
        <v>0</v>
      </c>
      <c r="N22" s="88">
        <f t="shared" si="5"/>
        <v>0</v>
      </c>
    </row>
    <row r="23" spans="1:14" ht="15.75">
      <c r="A23" s="86" t="str">
        <f>CONCATENATE('بيانات أولية وأسماء الطلاب'!A20)</f>
        <v>14</v>
      </c>
      <c r="B23" s="87" t="str">
        <f>CONCATENATE('بيانات أولية وأسماء الطلاب'!B20)</f>
        <v>فارس سعد زهيان</v>
      </c>
      <c r="C23" s="87" t="str">
        <f>CONCATENATE('بيانات أولية وأسماء الطلاب'!C20)</f>
        <v>30088</v>
      </c>
      <c r="D23" s="75"/>
      <c r="E23" s="83" t="str">
        <f t="shared" si="0"/>
        <v>0</v>
      </c>
      <c r="F23" s="75"/>
      <c r="G23" s="83" t="str">
        <f t="shared" si="1"/>
        <v>0</v>
      </c>
      <c r="H23" s="75"/>
      <c r="I23" s="83" t="str">
        <f t="shared" si="2"/>
        <v>0</v>
      </c>
      <c r="J23" s="75"/>
      <c r="K23" s="83" t="str">
        <f t="shared" si="3"/>
        <v>0</v>
      </c>
      <c r="L23" s="75"/>
      <c r="M23" s="83" t="str">
        <f t="shared" si="4"/>
        <v>0</v>
      </c>
      <c r="N23" s="88">
        <f t="shared" si="5"/>
        <v>0</v>
      </c>
    </row>
    <row r="24" spans="1:14" ht="15.75">
      <c r="A24" s="86" t="str">
        <f>CONCATENATE('بيانات أولية وأسماء الطلاب'!A21)</f>
        <v>15</v>
      </c>
      <c r="B24" s="87" t="str">
        <f>CONCATENATE('بيانات أولية وأسماء الطلاب'!B21)</f>
        <v>محمد سعد أبو زحلة</v>
      </c>
      <c r="C24" s="87" t="str">
        <f>CONCATENATE('بيانات أولية وأسماء الطلاب'!C21)</f>
        <v>30091</v>
      </c>
      <c r="D24" s="75"/>
      <c r="E24" s="83" t="str">
        <f t="shared" si="0"/>
        <v>0</v>
      </c>
      <c r="F24" s="75"/>
      <c r="G24" s="83" t="str">
        <f t="shared" si="1"/>
        <v>0</v>
      </c>
      <c r="H24" s="75"/>
      <c r="I24" s="83" t="str">
        <f t="shared" si="2"/>
        <v>0</v>
      </c>
      <c r="J24" s="75"/>
      <c r="K24" s="83" t="str">
        <f t="shared" si="3"/>
        <v>0</v>
      </c>
      <c r="L24" s="75"/>
      <c r="M24" s="83" t="str">
        <f t="shared" si="4"/>
        <v>0</v>
      </c>
      <c r="N24" s="88">
        <f t="shared" si="5"/>
        <v>0</v>
      </c>
    </row>
    <row r="25" spans="1:14" ht="15.75">
      <c r="A25" s="86" t="str">
        <f>CONCATENATE('بيانات أولية وأسماء الطلاب'!A22)</f>
        <v>16</v>
      </c>
      <c r="B25" s="87" t="str">
        <f>CONCATENATE('بيانات أولية وأسماء الطلاب'!B22)</f>
        <v>يعقوب إبراهيم عثمان</v>
      </c>
      <c r="C25" s="87" t="str">
        <f>CONCATENATE('بيانات أولية وأسماء الطلاب'!C22)</f>
        <v>30095</v>
      </c>
      <c r="D25" s="75"/>
      <c r="E25" s="83" t="str">
        <f t="shared" si="0"/>
        <v>0</v>
      </c>
      <c r="F25" s="75"/>
      <c r="G25" s="83" t="str">
        <f t="shared" si="1"/>
        <v>0</v>
      </c>
      <c r="H25" s="75"/>
      <c r="I25" s="83" t="str">
        <f t="shared" si="2"/>
        <v>0</v>
      </c>
      <c r="J25" s="75"/>
      <c r="K25" s="83" t="str">
        <f t="shared" si="3"/>
        <v>0</v>
      </c>
      <c r="L25" s="75"/>
      <c r="M25" s="83" t="str">
        <f t="shared" si="4"/>
        <v>0</v>
      </c>
      <c r="N25" s="88">
        <f t="shared" si="5"/>
        <v>0</v>
      </c>
    </row>
    <row r="26" spans="1:14" ht="16.5" thickBot="1">
      <c r="A26" s="91" t="str">
        <f>CONCATENATE('بيانات أولية وأسماء الطلاب'!A23)</f>
        <v>17</v>
      </c>
      <c r="B26" s="92" t="str">
        <f>CONCATENATE('بيانات أولية وأسماء الطلاب'!B23)</f>
        <v>يحيى عبده مجرشي</v>
      </c>
      <c r="C26" s="92" t="str">
        <f>CONCATENATE('بيانات أولية وأسماء الطلاب'!C23)</f>
        <v>30125</v>
      </c>
      <c r="D26" s="77"/>
      <c r="E26" s="93" t="str">
        <f t="shared" si="0"/>
        <v>0</v>
      </c>
      <c r="F26" s="77"/>
      <c r="G26" s="93" t="str">
        <f t="shared" si="1"/>
        <v>0</v>
      </c>
      <c r="H26" s="77"/>
      <c r="I26" s="93" t="str">
        <f t="shared" si="2"/>
        <v>0</v>
      </c>
      <c r="J26" s="77"/>
      <c r="K26" s="93" t="str">
        <f t="shared" si="3"/>
        <v>0</v>
      </c>
      <c r="L26" s="77"/>
      <c r="M26" s="93" t="str">
        <f t="shared" si="4"/>
        <v>0</v>
      </c>
      <c r="N26" s="94">
        <f t="shared" si="5"/>
        <v>0</v>
      </c>
    </row>
  </sheetData>
  <sheetProtection selectLockedCells="1"/>
  <mergeCells count="25">
    <mergeCell ref="A1:B1"/>
    <mergeCell ref="K1:L1"/>
    <mergeCell ref="D6:E6"/>
    <mergeCell ref="F6:G6"/>
    <mergeCell ref="K5:M5"/>
    <mergeCell ref="H6:I6"/>
    <mergeCell ref="J6:K6"/>
    <mergeCell ref="L6:M6"/>
    <mergeCell ref="M1:N1"/>
    <mergeCell ref="D2:I3"/>
    <mergeCell ref="D4:I5"/>
    <mergeCell ref="A2:B2"/>
    <mergeCell ref="K2:L2"/>
    <mergeCell ref="M2:N2"/>
    <mergeCell ref="A3:B3"/>
    <mergeCell ref="K3:L3"/>
    <mergeCell ref="M3:N3"/>
    <mergeCell ref="N8:N9"/>
    <mergeCell ref="A6:A9"/>
    <mergeCell ref="A4:B4"/>
    <mergeCell ref="K4:L4"/>
    <mergeCell ref="M4:N4"/>
    <mergeCell ref="B6:B9"/>
    <mergeCell ref="C6:C9"/>
    <mergeCell ref="N6:N7"/>
  </mergeCells>
  <printOptions horizontalCentered="1"/>
  <pageMargins left="0.51181102362204722" right="0.51181102362204722" top="0.55118110236220474" bottom="0.74803149606299213" header="0.31496062992125984" footer="0.31496062992125984"/>
  <pageSetup paperSize="9" scale="95" orientation="landscape" r:id="rId1"/>
  <legacyDrawing r:id="rId2"/>
</worksheet>
</file>

<file path=xl/worksheets/sheet8.xml><?xml version="1.0" encoding="utf-8"?>
<worksheet xmlns="http://schemas.openxmlformats.org/spreadsheetml/2006/main" xmlns:r="http://schemas.openxmlformats.org/officeDocument/2006/relationships">
  <sheetPr codeName="ورقة8"/>
  <dimension ref="A1:N26"/>
  <sheetViews>
    <sheetView rightToLeft="1" view="pageLayout" zoomScaleNormal="100" workbookViewId="0">
      <selection activeCell="N10" sqref="N10"/>
    </sheetView>
  </sheetViews>
  <sheetFormatPr defaultRowHeight="15"/>
  <cols>
    <col min="1" max="1" width="5" style="44" customWidth="1"/>
    <col min="2" max="2" width="31.5" style="44" customWidth="1"/>
    <col min="3" max="3" width="12.375" style="44" customWidth="1"/>
    <col min="4" max="4" width="6.625" style="44" customWidth="1"/>
    <col min="5" max="5" width="7.125" style="44" customWidth="1"/>
    <col min="6" max="6" width="6.625" style="44" customWidth="1"/>
    <col min="7" max="7" width="7.125" style="44" customWidth="1"/>
    <col min="8" max="8" width="6.625" style="44" customWidth="1"/>
    <col min="9" max="9" width="7.125" style="44" customWidth="1"/>
    <col min="10" max="10" width="6.625" style="44" customWidth="1"/>
    <col min="11" max="11" width="7.125" style="44" customWidth="1"/>
    <col min="12" max="12" width="6.625" style="44" customWidth="1"/>
    <col min="13" max="13" width="7.125" style="44" customWidth="1"/>
    <col min="14" max="14" width="7.625" style="44" customWidth="1"/>
    <col min="15" max="15" width="1.75" style="44" customWidth="1"/>
    <col min="16" max="16" width="7.625" style="44" customWidth="1"/>
    <col min="17" max="17" width="1.875" style="44" customWidth="1"/>
    <col min="18" max="16384" width="9" style="44"/>
  </cols>
  <sheetData>
    <row r="1" spans="1:14" ht="15.75">
      <c r="A1" s="187" t="str">
        <f>CONCATENATE('بيانات أولية وأسماء الطلاب'!A1:B1)</f>
        <v>المملكة العربية السعودية</v>
      </c>
      <c r="B1" s="187"/>
      <c r="C1" s="33"/>
      <c r="D1" s="33"/>
      <c r="E1" s="33"/>
      <c r="F1" s="33"/>
      <c r="G1" s="33"/>
      <c r="H1" s="34"/>
      <c r="I1" s="34"/>
      <c r="J1" s="34"/>
      <c r="K1" s="191" t="str">
        <f>CONCATENATE('بيانات أولية وأسماء الطلاب'!C1)</f>
        <v/>
      </c>
      <c r="L1" s="218"/>
      <c r="M1" s="191" t="str">
        <f>CONCATENATE('بيانات أولية وأسماء الطلاب'!D1)</f>
        <v/>
      </c>
      <c r="N1" s="191"/>
    </row>
    <row r="2" spans="1:14" ht="20.25" customHeight="1">
      <c r="A2" s="187" t="str">
        <f>CONCATENATE('بيانات أولية وأسماء الطلاب'!A2:B2)</f>
        <v>وزارة التربية والتعليم</v>
      </c>
      <c r="B2" s="187"/>
      <c r="C2" s="33"/>
      <c r="D2" s="219" t="s">
        <v>68</v>
      </c>
      <c r="E2" s="219"/>
      <c r="F2" s="219"/>
      <c r="G2" s="219"/>
      <c r="H2" s="219"/>
      <c r="I2" s="219"/>
      <c r="J2" s="43"/>
      <c r="K2" s="191" t="str">
        <f>CONCATENATE('بيانات أولية وأسماء الطلاب'!D2)</f>
        <v>ثانوية الخميس</v>
      </c>
      <c r="L2" s="191"/>
      <c r="M2" s="191"/>
      <c r="N2" s="191"/>
    </row>
    <row r="3" spans="1:14" ht="15.75">
      <c r="A3" s="187" t="str">
        <f>CONCATENATE('بيانات أولية وأسماء الطلاب'!A3:B3)</f>
        <v>الإدارة العامة للتربية والتعليم بمنطقة عسير</v>
      </c>
      <c r="B3" s="187"/>
      <c r="C3" s="33"/>
      <c r="D3" s="219"/>
      <c r="E3" s="219"/>
      <c r="F3" s="219"/>
      <c r="G3" s="219"/>
      <c r="H3" s="219"/>
      <c r="I3" s="219"/>
      <c r="J3" s="43"/>
      <c r="K3" s="191" t="str">
        <f>CONCATENATE('بيانات أولية وأسماء الطلاب'!D3)</f>
        <v>نظام المقررات</v>
      </c>
      <c r="L3" s="191"/>
      <c r="M3" s="191"/>
      <c r="N3" s="191"/>
    </row>
    <row r="4" spans="1:14" ht="63" customHeight="1">
      <c r="A4" s="187"/>
      <c r="B4" s="187"/>
      <c r="C4" s="33"/>
      <c r="D4" s="228" t="s">
        <v>93</v>
      </c>
      <c r="E4" s="228"/>
      <c r="F4" s="228"/>
      <c r="G4" s="228"/>
      <c r="H4" s="228"/>
      <c r="I4" s="228"/>
      <c r="J4" s="43"/>
      <c r="K4" s="191" t="str">
        <f>CONCATENATE('بيانات أولية وأسماء الطلاب'!C4)</f>
        <v/>
      </c>
      <c r="L4" s="218"/>
      <c r="M4" s="191" t="str">
        <f>CONCATENATE('بيانات أولية وأسماء الطلاب'!D4)</f>
        <v/>
      </c>
      <c r="N4" s="191"/>
    </row>
    <row r="5" spans="1:14" ht="16.5" thickBot="1">
      <c r="A5" s="45"/>
      <c r="B5" s="45"/>
      <c r="C5" s="45"/>
      <c r="D5" s="230"/>
      <c r="E5" s="230"/>
      <c r="F5" s="230"/>
      <c r="G5" s="230"/>
      <c r="H5" s="230"/>
      <c r="I5" s="230"/>
      <c r="J5" s="89"/>
      <c r="K5" s="231"/>
      <c r="L5" s="231"/>
      <c r="M5" s="231"/>
      <c r="N5" s="95"/>
    </row>
    <row r="6" spans="1:14" ht="15.75">
      <c r="A6" s="222" t="str">
        <f>CONCATENATE('بيانات أولية وأسماء الطلاب'!$A$6)</f>
        <v>م</v>
      </c>
      <c r="B6" s="225" t="str">
        <f>CONCATENATE('بيانات أولية وأسماء الطلاب'!$B$6)</f>
        <v>اسم الطالب</v>
      </c>
      <c r="C6" s="225" t="str">
        <f>CONCATENATE('بيانات أولية وأسماء الطلاب'!$C$6)</f>
        <v>الرقم الأكاديمي</v>
      </c>
      <c r="D6" s="225" t="s">
        <v>54</v>
      </c>
      <c r="E6" s="225"/>
      <c r="F6" s="225" t="s">
        <v>55</v>
      </c>
      <c r="G6" s="225"/>
      <c r="H6" s="225" t="s">
        <v>56</v>
      </c>
      <c r="I6" s="225"/>
      <c r="J6" s="225" t="s">
        <v>57</v>
      </c>
      <c r="K6" s="225"/>
      <c r="L6" s="225" t="s">
        <v>58</v>
      </c>
      <c r="M6" s="225"/>
      <c r="N6" s="232" t="s">
        <v>11</v>
      </c>
    </row>
    <row r="7" spans="1:14" ht="15.75">
      <c r="A7" s="223"/>
      <c r="B7" s="226"/>
      <c r="C7" s="226"/>
      <c r="D7" s="35" t="s">
        <v>59</v>
      </c>
      <c r="E7" s="35" t="s">
        <v>60</v>
      </c>
      <c r="F7" s="35" t="s">
        <v>59</v>
      </c>
      <c r="G7" s="35" t="s">
        <v>60</v>
      </c>
      <c r="H7" s="35" t="s">
        <v>59</v>
      </c>
      <c r="I7" s="35" t="s">
        <v>60</v>
      </c>
      <c r="J7" s="35" t="s">
        <v>59</v>
      </c>
      <c r="K7" s="35" t="s">
        <v>60</v>
      </c>
      <c r="L7" s="35" t="s">
        <v>59</v>
      </c>
      <c r="M7" s="35" t="s">
        <v>60</v>
      </c>
      <c r="N7" s="229"/>
    </row>
    <row r="8" spans="1:14" ht="15.75">
      <c r="A8" s="223"/>
      <c r="B8" s="226"/>
      <c r="C8" s="226"/>
      <c r="D8" s="79">
        <v>1</v>
      </c>
      <c r="E8" s="35">
        <v>40</v>
      </c>
      <c r="F8" s="79">
        <v>0.5</v>
      </c>
      <c r="G8" s="35">
        <v>10</v>
      </c>
      <c r="H8" s="79">
        <v>0.5</v>
      </c>
      <c r="I8" s="35">
        <v>10</v>
      </c>
      <c r="J8" s="79">
        <v>0.5</v>
      </c>
      <c r="K8" s="35">
        <v>10</v>
      </c>
      <c r="L8" s="79">
        <v>1</v>
      </c>
      <c r="M8" s="80">
        <v>25</v>
      </c>
      <c r="N8" s="220">
        <f>SUM(E8,G8,I8,K8,M8)</f>
        <v>95</v>
      </c>
    </row>
    <row r="9" spans="1:14" ht="15.75" thickBot="1">
      <c r="A9" s="224"/>
      <c r="B9" s="227"/>
      <c r="C9" s="227"/>
      <c r="D9" s="141" t="s">
        <v>127</v>
      </c>
      <c r="E9" s="141" t="s">
        <v>10</v>
      </c>
      <c r="F9" s="141" t="s">
        <v>127</v>
      </c>
      <c r="G9" s="141" t="s">
        <v>10</v>
      </c>
      <c r="H9" s="141" t="s">
        <v>127</v>
      </c>
      <c r="I9" s="141" t="s">
        <v>10</v>
      </c>
      <c r="J9" s="141" t="s">
        <v>127</v>
      </c>
      <c r="K9" s="141" t="s">
        <v>10</v>
      </c>
      <c r="L9" s="141" t="s">
        <v>127</v>
      </c>
      <c r="M9" s="141" t="s">
        <v>10</v>
      </c>
      <c r="N9" s="233"/>
    </row>
    <row r="10" spans="1:14" ht="15.75">
      <c r="A10" s="81" t="str">
        <f>CONCATENATE('بيانات أولية وأسماء الطلاب'!A7)</f>
        <v>1</v>
      </c>
      <c r="B10" s="82" t="str">
        <f>CONCATENATE('بيانات أولية وأسماء الطلاب'!B7)</f>
        <v>عبدالرحمن محمد فلاح</v>
      </c>
      <c r="C10" s="82" t="str">
        <f>CONCATENATE('بيانات أولية وأسماء الطلاب'!C7)</f>
        <v>3004</v>
      </c>
      <c r="D10" s="72"/>
      <c r="E10" s="84" t="str">
        <f>IF(D10=0,"0",(($E$8-(D10*$D$8))))</f>
        <v>0</v>
      </c>
      <c r="F10" s="72"/>
      <c r="G10" s="84" t="str">
        <f>IF(F10=0,"0",(($G$8-(F10*$F$8))))</f>
        <v>0</v>
      </c>
      <c r="H10" s="72"/>
      <c r="I10" s="84" t="str">
        <f>IF(H10=0,"0",(($I$8-(H10*$H$8))))</f>
        <v>0</v>
      </c>
      <c r="J10" s="72"/>
      <c r="K10" s="84" t="str">
        <f>IF(J10=0,"0",(($K$8-(J10*$J$8))))</f>
        <v>0</v>
      </c>
      <c r="L10" s="72"/>
      <c r="M10" s="84" t="str">
        <f>IF(L10=0,"0",(($M$8-(L10*$L$8))))</f>
        <v>0</v>
      </c>
      <c r="N10" s="85">
        <f>SUM(E10,G10,I10,K10,M10)</f>
        <v>0</v>
      </c>
    </row>
    <row r="11" spans="1:14" ht="15.75">
      <c r="A11" s="86" t="str">
        <f>CONCATENATE('بيانات أولية وأسماء الطلاب'!A8)</f>
        <v>2</v>
      </c>
      <c r="B11" s="87" t="str">
        <f>CONCATENATE('بيانات أولية وأسماء الطلاب'!B8)</f>
        <v>سعود عيسى قليص</v>
      </c>
      <c r="C11" s="87" t="str">
        <f>CONCATENATE('بيانات أولية وأسماء الطلاب'!C8)</f>
        <v>30015</v>
      </c>
      <c r="D11" s="75"/>
      <c r="E11" s="83" t="str">
        <f t="shared" ref="E11:E26" si="0">IF(D11=0,"0",(($E$8-(D11*$D$8))))</f>
        <v>0</v>
      </c>
      <c r="F11" s="75"/>
      <c r="G11" s="83" t="str">
        <f t="shared" ref="G11:G26" si="1">IF(F11=0,"0",(($G$8-(F11*$F$8))))</f>
        <v>0</v>
      </c>
      <c r="H11" s="75"/>
      <c r="I11" s="83" t="str">
        <f t="shared" ref="I11:I26" si="2">IF(H11=0,"0",(($I$8-(H11*$H$8))))</f>
        <v>0</v>
      </c>
      <c r="J11" s="75"/>
      <c r="K11" s="83" t="str">
        <f t="shared" ref="K11:K26" si="3">IF(J11=0,"0",(($K$8-(J11*$J$8))))</f>
        <v>0</v>
      </c>
      <c r="L11" s="75"/>
      <c r="M11" s="83" t="str">
        <f t="shared" ref="M11:M26" si="4">IF(L11=0,"0",(($M$8-(L11*$L$8))))</f>
        <v>0</v>
      </c>
      <c r="N11" s="88">
        <f t="shared" ref="N11:N26" si="5">SUM(E11,G11,I11,K11,M11)</f>
        <v>0</v>
      </c>
    </row>
    <row r="12" spans="1:14" ht="15.75">
      <c r="A12" s="86" t="str">
        <f>CONCATENATE('بيانات أولية وأسماء الطلاب'!A9)</f>
        <v>3</v>
      </c>
      <c r="B12" s="87" t="str">
        <f>CONCATENATE('بيانات أولية وأسماء الطلاب'!B9)</f>
        <v>مازن علي شراحيلي</v>
      </c>
      <c r="C12" s="87" t="str">
        <f>CONCATENATE('بيانات أولية وأسماء الطلاب'!C9)</f>
        <v>30024</v>
      </c>
      <c r="D12" s="75"/>
      <c r="E12" s="83" t="str">
        <f t="shared" si="0"/>
        <v>0</v>
      </c>
      <c r="F12" s="75"/>
      <c r="G12" s="83" t="str">
        <f t="shared" si="1"/>
        <v>0</v>
      </c>
      <c r="H12" s="75"/>
      <c r="I12" s="83" t="str">
        <f t="shared" si="2"/>
        <v>0</v>
      </c>
      <c r="J12" s="75"/>
      <c r="K12" s="83" t="str">
        <f t="shared" si="3"/>
        <v>0</v>
      </c>
      <c r="L12" s="75"/>
      <c r="M12" s="83" t="str">
        <f t="shared" si="4"/>
        <v>0</v>
      </c>
      <c r="N12" s="88">
        <f t="shared" si="5"/>
        <v>0</v>
      </c>
    </row>
    <row r="13" spans="1:14" ht="15.75">
      <c r="A13" s="86" t="str">
        <f>CONCATENATE('بيانات أولية وأسماء الطلاب'!A10)</f>
        <v>4</v>
      </c>
      <c r="B13" s="87" t="str">
        <f>CONCATENATE('بيانات أولية وأسماء الطلاب'!B10)</f>
        <v>محمد أحمد صالح</v>
      </c>
      <c r="C13" s="87" t="str">
        <f>CONCATENATE('بيانات أولية وأسماء الطلاب'!C10)</f>
        <v>30025</v>
      </c>
      <c r="D13" s="75"/>
      <c r="E13" s="83" t="str">
        <f t="shared" si="0"/>
        <v>0</v>
      </c>
      <c r="F13" s="75"/>
      <c r="G13" s="83" t="str">
        <f t="shared" si="1"/>
        <v>0</v>
      </c>
      <c r="H13" s="75"/>
      <c r="I13" s="83" t="str">
        <f t="shared" si="2"/>
        <v>0</v>
      </c>
      <c r="J13" s="75"/>
      <c r="K13" s="83" t="str">
        <f t="shared" si="3"/>
        <v>0</v>
      </c>
      <c r="L13" s="75"/>
      <c r="M13" s="83" t="str">
        <f t="shared" si="4"/>
        <v>0</v>
      </c>
      <c r="N13" s="88">
        <f t="shared" si="5"/>
        <v>0</v>
      </c>
    </row>
    <row r="14" spans="1:14" ht="15.75">
      <c r="A14" s="86" t="str">
        <f>CONCATENATE('بيانات أولية وأسماء الطلاب'!A11)</f>
        <v>5</v>
      </c>
      <c r="B14" s="87" t="str">
        <f>CONCATENATE('بيانات أولية وأسماء الطلاب'!B11)</f>
        <v>نواف سعيد عريج</v>
      </c>
      <c r="C14" s="87" t="str">
        <f>CONCATENATE('بيانات أولية وأسماء الطلاب'!C11)</f>
        <v>30031</v>
      </c>
      <c r="D14" s="75"/>
      <c r="E14" s="83" t="str">
        <f t="shared" si="0"/>
        <v>0</v>
      </c>
      <c r="F14" s="75"/>
      <c r="G14" s="83" t="str">
        <f t="shared" si="1"/>
        <v>0</v>
      </c>
      <c r="H14" s="75"/>
      <c r="I14" s="83" t="str">
        <f t="shared" si="2"/>
        <v>0</v>
      </c>
      <c r="J14" s="75"/>
      <c r="K14" s="83" t="str">
        <f t="shared" si="3"/>
        <v>0</v>
      </c>
      <c r="L14" s="75"/>
      <c r="M14" s="83" t="str">
        <f t="shared" si="4"/>
        <v>0</v>
      </c>
      <c r="N14" s="88">
        <f t="shared" si="5"/>
        <v>0</v>
      </c>
    </row>
    <row r="15" spans="1:14" ht="15.75">
      <c r="A15" s="86" t="str">
        <f>CONCATENATE('بيانات أولية وأسماء الطلاب'!A12)</f>
        <v>6</v>
      </c>
      <c r="B15" s="87" t="str">
        <f>CONCATENATE('بيانات أولية وأسماء الطلاب'!B12)</f>
        <v>وليد سالم الشهري</v>
      </c>
      <c r="C15" s="87" t="str">
        <f>CONCATENATE('بيانات أولية وأسماء الطلاب'!C12)</f>
        <v>30032</v>
      </c>
      <c r="D15" s="75"/>
      <c r="E15" s="83" t="str">
        <f t="shared" si="0"/>
        <v>0</v>
      </c>
      <c r="F15" s="75"/>
      <c r="G15" s="83" t="str">
        <f t="shared" si="1"/>
        <v>0</v>
      </c>
      <c r="H15" s="75"/>
      <c r="I15" s="83" t="str">
        <f t="shared" si="2"/>
        <v>0</v>
      </c>
      <c r="J15" s="75"/>
      <c r="K15" s="83" t="str">
        <f t="shared" si="3"/>
        <v>0</v>
      </c>
      <c r="L15" s="75"/>
      <c r="M15" s="83" t="str">
        <f t="shared" si="4"/>
        <v>0</v>
      </c>
      <c r="N15" s="88">
        <f t="shared" si="5"/>
        <v>0</v>
      </c>
    </row>
    <row r="16" spans="1:14" ht="15.75">
      <c r="A16" s="86" t="str">
        <f>CONCATENATE('بيانات أولية وأسماء الطلاب'!A13)</f>
        <v>7</v>
      </c>
      <c r="B16" s="87" t="str">
        <f>CONCATENATE('بيانات أولية وأسماء الطلاب'!B13)</f>
        <v>أحمد صالح مجلي</v>
      </c>
      <c r="C16" s="87" t="str">
        <f>CONCATENATE('بيانات أولية وأسماء الطلاب'!C13)</f>
        <v>30035</v>
      </c>
      <c r="D16" s="75"/>
      <c r="E16" s="83" t="str">
        <f t="shared" si="0"/>
        <v>0</v>
      </c>
      <c r="F16" s="75"/>
      <c r="G16" s="83" t="str">
        <f t="shared" si="1"/>
        <v>0</v>
      </c>
      <c r="H16" s="75"/>
      <c r="I16" s="83" t="str">
        <f t="shared" si="2"/>
        <v>0</v>
      </c>
      <c r="J16" s="75"/>
      <c r="K16" s="83" t="str">
        <f t="shared" si="3"/>
        <v>0</v>
      </c>
      <c r="L16" s="75"/>
      <c r="M16" s="83" t="str">
        <f t="shared" si="4"/>
        <v>0</v>
      </c>
      <c r="N16" s="88">
        <f t="shared" si="5"/>
        <v>0</v>
      </c>
    </row>
    <row r="17" spans="1:14" ht="15.75">
      <c r="A17" s="86" t="str">
        <f>CONCATENATE('بيانات أولية وأسماء الطلاب'!A14)</f>
        <v>8</v>
      </c>
      <c r="B17" s="87" t="str">
        <f>CONCATENATE('بيانات أولية وأسماء الطلاب'!B14)</f>
        <v>أحمد محمد جمعان</v>
      </c>
      <c r="C17" s="87" t="str">
        <f>CONCATENATE('بيانات أولية وأسماء الطلاب'!C14)</f>
        <v>30037</v>
      </c>
      <c r="D17" s="75"/>
      <c r="E17" s="83" t="str">
        <f t="shared" si="0"/>
        <v>0</v>
      </c>
      <c r="F17" s="75"/>
      <c r="G17" s="83" t="str">
        <f t="shared" si="1"/>
        <v>0</v>
      </c>
      <c r="H17" s="75"/>
      <c r="I17" s="83" t="str">
        <f t="shared" si="2"/>
        <v>0</v>
      </c>
      <c r="J17" s="75"/>
      <c r="K17" s="83" t="str">
        <f t="shared" si="3"/>
        <v>0</v>
      </c>
      <c r="L17" s="75"/>
      <c r="M17" s="83" t="str">
        <f t="shared" si="4"/>
        <v>0</v>
      </c>
      <c r="N17" s="88">
        <f t="shared" si="5"/>
        <v>0</v>
      </c>
    </row>
    <row r="18" spans="1:14" ht="15.75">
      <c r="A18" s="86" t="str">
        <f>CONCATENATE('بيانات أولية وأسماء الطلاب'!A15)</f>
        <v>9</v>
      </c>
      <c r="B18" s="87" t="str">
        <f>CONCATENATE('بيانات أولية وأسماء الطلاب'!B15)</f>
        <v>بخيت سعد البيشي</v>
      </c>
      <c r="C18" s="87" t="str">
        <f>CONCATENATE('بيانات أولية وأسماء الطلاب'!C15)</f>
        <v>30038</v>
      </c>
      <c r="D18" s="75"/>
      <c r="E18" s="83" t="str">
        <f t="shared" si="0"/>
        <v>0</v>
      </c>
      <c r="F18" s="75"/>
      <c r="G18" s="83" t="str">
        <f t="shared" si="1"/>
        <v>0</v>
      </c>
      <c r="H18" s="75"/>
      <c r="I18" s="83" t="str">
        <f t="shared" si="2"/>
        <v>0</v>
      </c>
      <c r="J18" s="75"/>
      <c r="K18" s="83" t="str">
        <f t="shared" si="3"/>
        <v>0</v>
      </c>
      <c r="L18" s="75"/>
      <c r="M18" s="83" t="str">
        <f t="shared" si="4"/>
        <v>0</v>
      </c>
      <c r="N18" s="88">
        <f t="shared" si="5"/>
        <v>0</v>
      </c>
    </row>
    <row r="19" spans="1:14" ht="15.75">
      <c r="A19" s="86" t="str">
        <f>CONCATENATE('بيانات أولية وأسماء الطلاب'!A16)</f>
        <v>10</v>
      </c>
      <c r="B19" s="87" t="str">
        <f>CONCATENATE('بيانات أولية وأسماء الطلاب'!B16)</f>
        <v>سلطان خالد علي</v>
      </c>
      <c r="C19" s="87" t="str">
        <f>CONCATENATE('بيانات أولية وأسماء الطلاب'!C16)</f>
        <v>30044</v>
      </c>
      <c r="D19" s="75"/>
      <c r="E19" s="83" t="str">
        <f t="shared" si="0"/>
        <v>0</v>
      </c>
      <c r="F19" s="75"/>
      <c r="G19" s="83" t="str">
        <f t="shared" si="1"/>
        <v>0</v>
      </c>
      <c r="H19" s="75"/>
      <c r="I19" s="83" t="str">
        <f t="shared" si="2"/>
        <v>0</v>
      </c>
      <c r="J19" s="75"/>
      <c r="K19" s="83" t="str">
        <f t="shared" si="3"/>
        <v>0</v>
      </c>
      <c r="L19" s="75"/>
      <c r="M19" s="83" t="str">
        <f t="shared" si="4"/>
        <v>0</v>
      </c>
      <c r="N19" s="88">
        <f t="shared" si="5"/>
        <v>0</v>
      </c>
    </row>
    <row r="20" spans="1:14" ht="15.75">
      <c r="A20" s="86" t="str">
        <f>CONCATENATE('بيانات أولية وأسماء الطلاب'!A17)</f>
        <v>11</v>
      </c>
      <c r="B20" s="87" t="str">
        <f>CONCATENATE('بيانات أولية وأسماء الطلاب'!B17)</f>
        <v>طاهر محمد القرني</v>
      </c>
      <c r="C20" s="87" t="str">
        <f>CONCATENATE('بيانات أولية وأسماء الطلاب'!C17)</f>
        <v>30045</v>
      </c>
      <c r="D20" s="75"/>
      <c r="E20" s="83" t="str">
        <f t="shared" si="0"/>
        <v>0</v>
      </c>
      <c r="F20" s="75"/>
      <c r="G20" s="83" t="str">
        <f t="shared" si="1"/>
        <v>0</v>
      </c>
      <c r="H20" s="75"/>
      <c r="I20" s="83" t="str">
        <f t="shared" si="2"/>
        <v>0</v>
      </c>
      <c r="J20" s="75"/>
      <c r="K20" s="83" t="str">
        <f t="shared" si="3"/>
        <v>0</v>
      </c>
      <c r="L20" s="75"/>
      <c r="M20" s="83" t="str">
        <f t="shared" si="4"/>
        <v>0</v>
      </c>
      <c r="N20" s="88">
        <f t="shared" si="5"/>
        <v>0</v>
      </c>
    </row>
    <row r="21" spans="1:14" ht="15.75">
      <c r="A21" s="86" t="str">
        <f>CONCATENATE('بيانات أولية وأسماء الطلاب'!A18)</f>
        <v>12</v>
      </c>
      <c r="B21" s="87" t="str">
        <f>CONCATENATE('بيانات أولية وأسماء الطلاب'!B18)</f>
        <v>معاذ عبدالله عطية</v>
      </c>
      <c r="C21" s="87" t="str">
        <f>CONCATENATE('بيانات أولية وأسماء الطلاب'!C18)</f>
        <v>30059</v>
      </c>
      <c r="D21" s="75"/>
      <c r="E21" s="83" t="str">
        <f t="shared" si="0"/>
        <v>0</v>
      </c>
      <c r="F21" s="75"/>
      <c r="G21" s="83" t="str">
        <f t="shared" si="1"/>
        <v>0</v>
      </c>
      <c r="H21" s="75"/>
      <c r="I21" s="83" t="str">
        <f t="shared" si="2"/>
        <v>0</v>
      </c>
      <c r="J21" s="75"/>
      <c r="K21" s="83" t="str">
        <f t="shared" si="3"/>
        <v>0</v>
      </c>
      <c r="L21" s="75"/>
      <c r="M21" s="83" t="str">
        <f t="shared" si="4"/>
        <v>0</v>
      </c>
      <c r="N21" s="88">
        <f t="shared" si="5"/>
        <v>0</v>
      </c>
    </row>
    <row r="22" spans="1:14" ht="15.75">
      <c r="A22" s="86" t="str">
        <f>CONCATENATE('بيانات أولية وأسماء الطلاب'!A19)</f>
        <v>13</v>
      </c>
      <c r="B22" s="87" t="str">
        <f>CONCATENATE('بيانات أولية وأسماء الطلاب'!B19)</f>
        <v>عبدالعزيز حسين ابوسرهد</v>
      </c>
      <c r="C22" s="87" t="str">
        <f>CONCATENATE('بيانات أولية وأسماء الطلاب'!C19)</f>
        <v>30082</v>
      </c>
      <c r="D22" s="75"/>
      <c r="E22" s="83" t="str">
        <f t="shared" si="0"/>
        <v>0</v>
      </c>
      <c r="F22" s="75"/>
      <c r="G22" s="83" t="str">
        <f t="shared" si="1"/>
        <v>0</v>
      </c>
      <c r="H22" s="75"/>
      <c r="I22" s="83" t="str">
        <f t="shared" si="2"/>
        <v>0</v>
      </c>
      <c r="J22" s="75"/>
      <c r="K22" s="83" t="str">
        <f t="shared" si="3"/>
        <v>0</v>
      </c>
      <c r="L22" s="75"/>
      <c r="M22" s="83" t="str">
        <f t="shared" si="4"/>
        <v>0</v>
      </c>
      <c r="N22" s="88">
        <f t="shared" si="5"/>
        <v>0</v>
      </c>
    </row>
    <row r="23" spans="1:14" ht="15.75">
      <c r="A23" s="86" t="str">
        <f>CONCATENATE('بيانات أولية وأسماء الطلاب'!A20)</f>
        <v>14</v>
      </c>
      <c r="B23" s="87" t="str">
        <f>CONCATENATE('بيانات أولية وأسماء الطلاب'!B20)</f>
        <v>فارس سعد زهيان</v>
      </c>
      <c r="C23" s="87" t="str">
        <f>CONCATENATE('بيانات أولية وأسماء الطلاب'!C20)</f>
        <v>30088</v>
      </c>
      <c r="D23" s="75"/>
      <c r="E23" s="83" t="str">
        <f t="shared" si="0"/>
        <v>0</v>
      </c>
      <c r="F23" s="75"/>
      <c r="G23" s="83" t="str">
        <f t="shared" si="1"/>
        <v>0</v>
      </c>
      <c r="H23" s="75"/>
      <c r="I23" s="83" t="str">
        <f t="shared" si="2"/>
        <v>0</v>
      </c>
      <c r="J23" s="75"/>
      <c r="K23" s="83" t="str">
        <f t="shared" si="3"/>
        <v>0</v>
      </c>
      <c r="L23" s="75"/>
      <c r="M23" s="83" t="str">
        <f t="shared" si="4"/>
        <v>0</v>
      </c>
      <c r="N23" s="88">
        <f t="shared" si="5"/>
        <v>0</v>
      </c>
    </row>
    <row r="24" spans="1:14" ht="15.75">
      <c r="A24" s="86" t="str">
        <f>CONCATENATE('بيانات أولية وأسماء الطلاب'!A21)</f>
        <v>15</v>
      </c>
      <c r="B24" s="87" t="str">
        <f>CONCATENATE('بيانات أولية وأسماء الطلاب'!B21)</f>
        <v>محمد سعد أبو زحلة</v>
      </c>
      <c r="C24" s="87" t="str">
        <f>CONCATENATE('بيانات أولية وأسماء الطلاب'!C21)</f>
        <v>30091</v>
      </c>
      <c r="D24" s="75"/>
      <c r="E24" s="83" t="str">
        <f t="shared" si="0"/>
        <v>0</v>
      </c>
      <c r="F24" s="75"/>
      <c r="G24" s="83" t="str">
        <f t="shared" si="1"/>
        <v>0</v>
      </c>
      <c r="H24" s="75"/>
      <c r="I24" s="83" t="str">
        <f t="shared" si="2"/>
        <v>0</v>
      </c>
      <c r="J24" s="75"/>
      <c r="K24" s="83" t="str">
        <f t="shared" si="3"/>
        <v>0</v>
      </c>
      <c r="L24" s="75"/>
      <c r="M24" s="83" t="str">
        <f t="shared" si="4"/>
        <v>0</v>
      </c>
      <c r="N24" s="88">
        <f t="shared" si="5"/>
        <v>0</v>
      </c>
    </row>
    <row r="25" spans="1:14" ht="15.75">
      <c r="A25" s="86" t="str">
        <f>CONCATENATE('بيانات أولية وأسماء الطلاب'!A22)</f>
        <v>16</v>
      </c>
      <c r="B25" s="87" t="str">
        <f>CONCATENATE('بيانات أولية وأسماء الطلاب'!B22)</f>
        <v>يعقوب إبراهيم عثمان</v>
      </c>
      <c r="C25" s="87" t="str">
        <f>CONCATENATE('بيانات أولية وأسماء الطلاب'!C22)</f>
        <v>30095</v>
      </c>
      <c r="D25" s="75"/>
      <c r="E25" s="83" t="str">
        <f t="shared" si="0"/>
        <v>0</v>
      </c>
      <c r="F25" s="75"/>
      <c r="G25" s="83" t="str">
        <f t="shared" si="1"/>
        <v>0</v>
      </c>
      <c r="H25" s="75"/>
      <c r="I25" s="83" t="str">
        <f t="shared" si="2"/>
        <v>0</v>
      </c>
      <c r="J25" s="75"/>
      <c r="K25" s="83" t="str">
        <f t="shared" si="3"/>
        <v>0</v>
      </c>
      <c r="L25" s="75"/>
      <c r="M25" s="83" t="str">
        <f t="shared" si="4"/>
        <v>0</v>
      </c>
      <c r="N25" s="88">
        <f t="shared" si="5"/>
        <v>0</v>
      </c>
    </row>
    <row r="26" spans="1:14" ht="16.5" thickBot="1">
      <c r="A26" s="91" t="str">
        <f>CONCATENATE('بيانات أولية وأسماء الطلاب'!A23)</f>
        <v>17</v>
      </c>
      <c r="B26" s="92" t="str">
        <f>CONCATENATE('بيانات أولية وأسماء الطلاب'!B23)</f>
        <v>يحيى عبده مجرشي</v>
      </c>
      <c r="C26" s="92" t="str">
        <f>CONCATENATE('بيانات أولية وأسماء الطلاب'!C23)</f>
        <v>30125</v>
      </c>
      <c r="D26" s="77"/>
      <c r="E26" s="93" t="str">
        <f t="shared" si="0"/>
        <v>0</v>
      </c>
      <c r="F26" s="77"/>
      <c r="G26" s="93" t="str">
        <f t="shared" si="1"/>
        <v>0</v>
      </c>
      <c r="H26" s="77"/>
      <c r="I26" s="93" t="str">
        <f t="shared" si="2"/>
        <v>0</v>
      </c>
      <c r="J26" s="77"/>
      <c r="K26" s="93" t="str">
        <f t="shared" si="3"/>
        <v>0</v>
      </c>
      <c r="L26" s="77"/>
      <c r="M26" s="93" t="str">
        <f t="shared" si="4"/>
        <v>0</v>
      </c>
      <c r="N26" s="94">
        <f t="shared" si="5"/>
        <v>0</v>
      </c>
    </row>
  </sheetData>
  <sheetProtection selectLockedCells="1"/>
  <mergeCells count="23">
    <mergeCell ref="N8:N9"/>
    <mergeCell ref="M4:N4"/>
    <mergeCell ref="N6:N7"/>
    <mergeCell ref="F6:G6"/>
    <mergeCell ref="A6:A9"/>
    <mergeCell ref="D4:I5"/>
    <mergeCell ref="B6:B9"/>
    <mergeCell ref="C6:C9"/>
    <mergeCell ref="A4:B4"/>
    <mergeCell ref="K4:L4"/>
    <mergeCell ref="K5:M5"/>
    <mergeCell ref="D6:E6"/>
    <mergeCell ref="H6:I6"/>
    <mergeCell ref="J6:K6"/>
    <mergeCell ref="L6:M6"/>
    <mergeCell ref="A1:B1"/>
    <mergeCell ref="K1:L1"/>
    <mergeCell ref="M1:N1"/>
    <mergeCell ref="A2:B2"/>
    <mergeCell ref="A3:B3"/>
    <mergeCell ref="K2:N2"/>
    <mergeCell ref="D2:I3"/>
    <mergeCell ref="K3:N3"/>
  </mergeCells>
  <printOptions horizontalCentered="1"/>
  <pageMargins left="0.51181102362204722" right="0.51181102362204722" top="0.55118110236220474" bottom="0.74803149606299213" header="0.31496062992125984" footer="0.31496062992125984"/>
  <pageSetup paperSize="9" scale="95" orientation="landscape" r:id="rId1"/>
  <legacyDrawing r:id="rId2"/>
</worksheet>
</file>

<file path=xl/worksheets/sheet9.xml><?xml version="1.0" encoding="utf-8"?>
<worksheet xmlns="http://schemas.openxmlformats.org/spreadsheetml/2006/main" xmlns:r="http://schemas.openxmlformats.org/officeDocument/2006/relationships">
  <sheetPr codeName="ورقة9"/>
  <dimension ref="A1:P26"/>
  <sheetViews>
    <sheetView rightToLeft="1" view="pageLayout" zoomScaleNormal="100" workbookViewId="0">
      <selection activeCell="E8" sqref="E8"/>
    </sheetView>
  </sheetViews>
  <sheetFormatPr defaultRowHeight="15.75"/>
  <cols>
    <col min="1" max="1" width="5" style="33" customWidth="1"/>
    <col min="2" max="2" width="31.5" style="33" customWidth="1"/>
    <col min="3" max="3" width="12.375" style="33" customWidth="1"/>
    <col min="4" max="4" width="6.625" style="33" customWidth="1"/>
    <col min="5" max="5" width="7.125" style="33" customWidth="1"/>
    <col min="6" max="6" width="6.625" style="33" customWidth="1"/>
    <col min="7" max="7" width="7.125" style="33" customWidth="1"/>
    <col min="8" max="8" width="6.625" style="33" customWidth="1"/>
    <col min="9" max="9" width="7.125" style="33" customWidth="1"/>
    <col min="10" max="10" width="6.625" style="33" customWidth="1"/>
    <col min="11" max="11" width="7.125" style="33" customWidth="1"/>
    <col min="12" max="12" width="6.625" style="33" customWidth="1"/>
    <col min="13" max="13" width="7.125" style="33" customWidth="1"/>
    <col min="14" max="14" width="7.625" style="33" customWidth="1"/>
    <col min="15" max="15" width="1.75" style="33" customWidth="1"/>
    <col min="16" max="16" width="7.625" style="33" customWidth="1"/>
    <col min="17" max="17" width="1.875" style="33" customWidth="1"/>
    <col min="18" max="16384" width="9" style="33"/>
  </cols>
  <sheetData>
    <row r="1" spans="1:16">
      <c r="A1" s="187" t="str">
        <f>CONCATENATE('بيانات أولية وأسماء الطلاب'!A1:B1)</f>
        <v>المملكة العربية السعودية</v>
      </c>
      <c r="B1" s="187"/>
      <c r="H1" s="34"/>
      <c r="I1" s="34"/>
      <c r="J1" s="34"/>
      <c r="K1" s="191" t="str">
        <f>CONCATENATE('بيانات أولية وأسماء الطلاب'!C1)</f>
        <v/>
      </c>
      <c r="L1" s="218"/>
      <c r="M1" s="191" t="str">
        <f>CONCATENATE('بيانات أولية وأسماء الطلاب'!D1)</f>
        <v/>
      </c>
      <c r="N1" s="191"/>
    </row>
    <row r="2" spans="1:16" ht="20.25" customHeight="1">
      <c r="A2" s="187" t="str">
        <f>CONCATENATE('بيانات أولية وأسماء الطلاب'!A2:B2)</f>
        <v>وزارة التربية والتعليم</v>
      </c>
      <c r="B2" s="187"/>
      <c r="D2" s="219" t="s">
        <v>68</v>
      </c>
      <c r="E2" s="219"/>
      <c r="F2" s="219"/>
      <c r="G2" s="219"/>
      <c r="H2" s="219"/>
      <c r="I2" s="219"/>
      <c r="J2" s="43"/>
      <c r="K2" s="191" t="str">
        <f>CONCATENATE('بيانات أولية وأسماء الطلاب'!D2)</f>
        <v>ثانوية الخميس</v>
      </c>
      <c r="L2" s="191"/>
      <c r="M2" s="191"/>
      <c r="N2" s="191"/>
    </row>
    <row r="3" spans="1:16">
      <c r="A3" s="187" t="str">
        <f>CONCATENATE('بيانات أولية وأسماء الطلاب'!A3:B3)</f>
        <v>الإدارة العامة للتربية والتعليم بمنطقة عسير</v>
      </c>
      <c r="B3" s="187"/>
      <c r="D3" s="219"/>
      <c r="E3" s="219"/>
      <c r="F3" s="219"/>
      <c r="G3" s="219"/>
      <c r="H3" s="219"/>
      <c r="I3" s="219"/>
      <c r="J3" s="43"/>
      <c r="K3" s="191" t="str">
        <f>CONCATENATE('بيانات أولية وأسماء الطلاب'!D3)</f>
        <v>نظام المقررات</v>
      </c>
      <c r="L3" s="191"/>
      <c r="M3" s="191"/>
      <c r="N3" s="191"/>
    </row>
    <row r="4" spans="1:16" ht="45" customHeight="1">
      <c r="A4" s="187"/>
      <c r="B4" s="187"/>
      <c r="D4" s="228" t="s">
        <v>111</v>
      </c>
      <c r="E4" s="228"/>
      <c r="F4" s="228"/>
      <c r="G4" s="228"/>
      <c r="H4" s="228"/>
      <c r="I4" s="228"/>
      <c r="J4" s="43"/>
      <c r="K4" s="191" t="str">
        <f>CONCATENATE('بيانات أولية وأسماء الطلاب'!C4)</f>
        <v/>
      </c>
      <c r="L4" s="218"/>
      <c r="M4" s="191" t="str">
        <f>CONCATENATE('بيانات أولية وأسماء الطلاب'!D4)</f>
        <v/>
      </c>
      <c r="N4" s="191"/>
    </row>
    <row r="5" spans="1:16" ht="16.5" thickBot="1">
      <c r="A5" s="45"/>
      <c r="B5" s="45"/>
      <c r="C5" s="45"/>
      <c r="D5" s="230"/>
      <c r="E5" s="230"/>
      <c r="F5" s="230"/>
      <c r="G5" s="230"/>
      <c r="H5" s="230"/>
      <c r="I5" s="230"/>
      <c r="J5" s="89"/>
      <c r="K5" s="231"/>
      <c r="L5" s="231"/>
      <c r="M5" s="231"/>
      <c r="N5" s="90"/>
      <c r="O5" s="95"/>
      <c r="P5" s="95"/>
    </row>
    <row r="6" spans="1:16">
      <c r="A6" s="222" t="str">
        <f>CONCATENATE('بيانات أولية وأسماء الطلاب'!$A$6)</f>
        <v>م</v>
      </c>
      <c r="B6" s="225" t="str">
        <f>CONCATENATE('بيانات أولية وأسماء الطلاب'!$B$6)</f>
        <v>اسم الطالب</v>
      </c>
      <c r="C6" s="225" t="str">
        <f>CONCATENATE('بيانات أولية وأسماء الطلاب'!$C$6)</f>
        <v>الرقم الأكاديمي</v>
      </c>
      <c r="D6" s="225" t="s">
        <v>54</v>
      </c>
      <c r="E6" s="225"/>
      <c r="F6" s="225" t="s">
        <v>55</v>
      </c>
      <c r="G6" s="225"/>
      <c r="H6" s="225" t="s">
        <v>56</v>
      </c>
      <c r="I6" s="225"/>
      <c r="J6" s="225" t="s">
        <v>57</v>
      </c>
      <c r="K6" s="225"/>
      <c r="L6" s="225" t="s">
        <v>58</v>
      </c>
      <c r="M6" s="225"/>
      <c r="N6" s="232" t="s">
        <v>11</v>
      </c>
    </row>
    <row r="7" spans="1:16">
      <c r="A7" s="223"/>
      <c r="B7" s="226"/>
      <c r="C7" s="226"/>
      <c r="D7" s="35" t="s">
        <v>59</v>
      </c>
      <c r="E7" s="35" t="s">
        <v>60</v>
      </c>
      <c r="F7" s="35" t="s">
        <v>59</v>
      </c>
      <c r="G7" s="35" t="s">
        <v>60</v>
      </c>
      <c r="H7" s="35" t="s">
        <v>59</v>
      </c>
      <c r="I7" s="35" t="s">
        <v>60</v>
      </c>
      <c r="J7" s="35" t="s">
        <v>59</v>
      </c>
      <c r="K7" s="35" t="s">
        <v>60</v>
      </c>
      <c r="L7" s="35" t="s">
        <v>59</v>
      </c>
      <c r="M7" s="35" t="s">
        <v>60</v>
      </c>
      <c r="N7" s="229"/>
    </row>
    <row r="8" spans="1:16">
      <c r="A8" s="223"/>
      <c r="B8" s="226"/>
      <c r="C8" s="226"/>
      <c r="D8" s="79">
        <v>1</v>
      </c>
      <c r="E8" s="35">
        <v>40</v>
      </c>
      <c r="F8" s="79">
        <v>0.5</v>
      </c>
      <c r="G8" s="35">
        <v>10</v>
      </c>
      <c r="H8" s="79">
        <v>0.5</v>
      </c>
      <c r="I8" s="35">
        <v>10</v>
      </c>
      <c r="J8" s="79">
        <v>0.5</v>
      </c>
      <c r="K8" s="35">
        <v>10</v>
      </c>
      <c r="L8" s="79">
        <v>1</v>
      </c>
      <c r="M8" s="80">
        <v>25</v>
      </c>
      <c r="N8" s="220">
        <f>SUM(E8,G8,I8,K8,M8)</f>
        <v>95</v>
      </c>
    </row>
    <row r="9" spans="1:16" ht="16.5" thickBot="1">
      <c r="A9" s="224"/>
      <c r="B9" s="227"/>
      <c r="C9" s="227"/>
      <c r="D9" s="141" t="s">
        <v>127</v>
      </c>
      <c r="E9" s="141" t="s">
        <v>10</v>
      </c>
      <c r="F9" s="141" t="s">
        <v>127</v>
      </c>
      <c r="G9" s="141" t="s">
        <v>10</v>
      </c>
      <c r="H9" s="141" t="s">
        <v>127</v>
      </c>
      <c r="I9" s="141" t="s">
        <v>10</v>
      </c>
      <c r="J9" s="141" t="s">
        <v>127</v>
      </c>
      <c r="K9" s="141" t="s">
        <v>10</v>
      </c>
      <c r="L9" s="141" t="s">
        <v>127</v>
      </c>
      <c r="M9" s="141" t="s">
        <v>10</v>
      </c>
      <c r="N9" s="233"/>
    </row>
    <row r="10" spans="1:16">
      <c r="A10" s="81" t="str">
        <f>CONCATENATE('بيانات أولية وأسماء الطلاب'!A7)</f>
        <v>1</v>
      </c>
      <c r="B10" s="82" t="str">
        <f>CONCATENATE('بيانات أولية وأسماء الطلاب'!B7)</f>
        <v>عبدالرحمن محمد فلاح</v>
      </c>
      <c r="C10" s="82" t="str">
        <f>CONCATENATE('بيانات أولية وأسماء الطلاب'!C7)</f>
        <v>3004</v>
      </c>
      <c r="D10" s="72"/>
      <c r="E10" s="84" t="str">
        <f>IF(D10=0,"0",(($E$8-(D10*$D$8))))</f>
        <v>0</v>
      </c>
      <c r="F10" s="72"/>
      <c r="G10" s="84" t="str">
        <f>IF(F10=0,"0",(($G$8-(F10*$F$8))))</f>
        <v>0</v>
      </c>
      <c r="H10" s="72"/>
      <c r="I10" s="84" t="str">
        <f>IF(H10=0,"0",(($I$8-(H10*$H$8))))</f>
        <v>0</v>
      </c>
      <c r="J10" s="72"/>
      <c r="K10" s="84" t="str">
        <f>IF(J10=0,"0",(($K$8-(J10*$J$8))))</f>
        <v>0</v>
      </c>
      <c r="L10" s="72"/>
      <c r="M10" s="84" t="str">
        <f>IF(L10=0,"0",(($M$8-(L10*$L$8))))</f>
        <v>0</v>
      </c>
      <c r="N10" s="85">
        <f>SUM(E10,G10,I10,K10,M10)</f>
        <v>0</v>
      </c>
    </row>
    <row r="11" spans="1:16">
      <c r="A11" s="86" t="str">
        <f>CONCATENATE('بيانات أولية وأسماء الطلاب'!A8)</f>
        <v>2</v>
      </c>
      <c r="B11" s="87" t="str">
        <f>CONCATENATE('بيانات أولية وأسماء الطلاب'!B8)</f>
        <v>سعود عيسى قليص</v>
      </c>
      <c r="C11" s="87" t="str">
        <f>CONCATENATE('بيانات أولية وأسماء الطلاب'!C8)</f>
        <v>30015</v>
      </c>
      <c r="D11" s="75"/>
      <c r="E11" s="83" t="str">
        <f t="shared" ref="E11:E26" si="0">IF(D11=0,"0",(($E$8-(D11*$D$8))))</f>
        <v>0</v>
      </c>
      <c r="F11" s="75"/>
      <c r="G11" s="83" t="str">
        <f t="shared" ref="G11:G26" si="1">IF(F11=0,"0",(($G$8-(F11*$F$8))))</f>
        <v>0</v>
      </c>
      <c r="H11" s="75"/>
      <c r="I11" s="83" t="str">
        <f t="shared" ref="I11:I26" si="2">IF(H11=0,"0",(($I$8-(H11*$H$8))))</f>
        <v>0</v>
      </c>
      <c r="J11" s="75"/>
      <c r="K11" s="83" t="str">
        <f t="shared" ref="K11:K26" si="3">IF(J11=0,"0",(($K$8-(J11*$J$8))))</f>
        <v>0</v>
      </c>
      <c r="L11" s="75"/>
      <c r="M11" s="83" t="str">
        <f t="shared" ref="M11:M26" si="4">IF(L11=0,"0",(($M$8-(L11*$L$8))))</f>
        <v>0</v>
      </c>
      <c r="N11" s="88">
        <f t="shared" ref="N11:N26" si="5">SUM(E11,G11,I11,K11,M11)</f>
        <v>0</v>
      </c>
    </row>
    <row r="12" spans="1:16">
      <c r="A12" s="86" t="str">
        <f>CONCATENATE('بيانات أولية وأسماء الطلاب'!A9)</f>
        <v>3</v>
      </c>
      <c r="B12" s="87" t="str">
        <f>CONCATENATE('بيانات أولية وأسماء الطلاب'!B9)</f>
        <v>مازن علي شراحيلي</v>
      </c>
      <c r="C12" s="87" t="str">
        <f>CONCATENATE('بيانات أولية وأسماء الطلاب'!C9)</f>
        <v>30024</v>
      </c>
      <c r="D12" s="75"/>
      <c r="E12" s="83" t="str">
        <f t="shared" si="0"/>
        <v>0</v>
      </c>
      <c r="F12" s="75"/>
      <c r="G12" s="83" t="str">
        <f t="shared" si="1"/>
        <v>0</v>
      </c>
      <c r="H12" s="75"/>
      <c r="I12" s="83" t="str">
        <f t="shared" si="2"/>
        <v>0</v>
      </c>
      <c r="J12" s="75"/>
      <c r="K12" s="83" t="str">
        <f t="shared" si="3"/>
        <v>0</v>
      </c>
      <c r="L12" s="75"/>
      <c r="M12" s="83" t="str">
        <f t="shared" si="4"/>
        <v>0</v>
      </c>
      <c r="N12" s="88">
        <f t="shared" si="5"/>
        <v>0</v>
      </c>
    </row>
    <row r="13" spans="1:16">
      <c r="A13" s="86" t="str">
        <f>CONCATENATE('بيانات أولية وأسماء الطلاب'!A10)</f>
        <v>4</v>
      </c>
      <c r="B13" s="87" t="str">
        <f>CONCATENATE('بيانات أولية وأسماء الطلاب'!B10)</f>
        <v>محمد أحمد صالح</v>
      </c>
      <c r="C13" s="87" t="str">
        <f>CONCATENATE('بيانات أولية وأسماء الطلاب'!C10)</f>
        <v>30025</v>
      </c>
      <c r="D13" s="75"/>
      <c r="E13" s="83" t="str">
        <f t="shared" si="0"/>
        <v>0</v>
      </c>
      <c r="F13" s="75"/>
      <c r="G13" s="83" t="str">
        <f t="shared" si="1"/>
        <v>0</v>
      </c>
      <c r="H13" s="75"/>
      <c r="I13" s="83" t="str">
        <f t="shared" si="2"/>
        <v>0</v>
      </c>
      <c r="J13" s="75"/>
      <c r="K13" s="83" t="str">
        <f t="shared" si="3"/>
        <v>0</v>
      </c>
      <c r="L13" s="75"/>
      <c r="M13" s="83" t="str">
        <f t="shared" si="4"/>
        <v>0</v>
      </c>
      <c r="N13" s="88">
        <f t="shared" si="5"/>
        <v>0</v>
      </c>
    </row>
    <row r="14" spans="1:16">
      <c r="A14" s="86" t="str">
        <f>CONCATENATE('بيانات أولية وأسماء الطلاب'!A11)</f>
        <v>5</v>
      </c>
      <c r="B14" s="87" t="str">
        <f>CONCATENATE('بيانات أولية وأسماء الطلاب'!B11)</f>
        <v>نواف سعيد عريج</v>
      </c>
      <c r="C14" s="87" t="str">
        <f>CONCATENATE('بيانات أولية وأسماء الطلاب'!C11)</f>
        <v>30031</v>
      </c>
      <c r="D14" s="75"/>
      <c r="E14" s="83" t="str">
        <f t="shared" si="0"/>
        <v>0</v>
      </c>
      <c r="F14" s="75"/>
      <c r="G14" s="83" t="str">
        <f t="shared" si="1"/>
        <v>0</v>
      </c>
      <c r="H14" s="75"/>
      <c r="I14" s="83" t="str">
        <f t="shared" si="2"/>
        <v>0</v>
      </c>
      <c r="J14" s="75"/>
      <c r="K14" s="83" t="str">
        <f t="shared" si="3"/>
        <v>0</v>
      </c>
      <c r="L14" s="75"/>
      <c r="M14" s="83" t="str">
        <f t="shared" si="4"/>
        <v>0</v>
      </c>
      <c r="N14" s="88">
        <f t="shared" si="5"/>
        <v>0</v>
      </c>
    </row>
    <row r="15" spans="1:16">
      <c r="A15" s="86" t="str">
        <f>CONCATENATE('بيانات أولية وأسماء الطلاب'!A12)</f>
        <v>6</v>
      </c>
      <c r="B15" s="87" t="str">
        <f>CONCATENATE('بيانات أولية وأسماء الطلاب'!B12)</f>
        <v>وليد سالم الشهري</v>
      </c>
      <c r="C15" s="87" t="str">
        <f>CONCATENATE('بيانات أولية وأسماء الطلاب'!C12)</f>
        <v>30032</v>
      </c>
      <c r="D15" s="75"/>
      <c r="E15" s="83" t="str">
        <f t="shared" si="0"/>
        <v>0</v>
      </c>
      <c r="F15" s="75"/>
      <c r="G15" s="83" t="str">
        <f t="shared" si="1"/>
        <v>0</v>
      </c>
      <c r="H15" s="75"/>
      <c r="I15" s="83" t="str">
        <f t="shared" si="2"/>
        <v>0</v>
      </c>
      <c r="J15" s="75"/>
      <c r="K15" s="83" t="str">
        <f t="shared" si="3"/>
        <v>0</v>
      </c>
      <c r="L15" s="75"/>
      <c r="M15" s="83" t="str">
        <f t="shared" si="4"/>
        <v>0</v>
      </c>
      <c r="N15" s="88">
        <f t="shared" si="5"/>
        <v>0</v>
      </c>
    </row>
    <row r="16" spans="1:16">
      <c r="A16" s="86" t="str">
        <f>CONCATENATE('بيانات أولية وأسماء الطلاب'!A13)</f>
        <v>7</v>
      </c>
      <c r="B16" s="87" t="str">
        <f>CONCATENATE('بيانات أولية وأسماء الطلاب'!B13)</f>
        <v>أحمد صالح مجلي</v>
      </c>
      <c r="C16" s="87" t="str">
        <f>CONCATENATE('بيانات أولية وأسماء الطلاب'!C13)</f>
        <v>30035</v>
      </c>
      <c r="D16" s="75"/>
      <c r="E16" s="83" t="str">
        <f t="shared" si="0"/>
        <v>0</v>
      </c>
      <c r="F16" s="75"/>
      <c r="G16" s="83" t="str">
        <f t="shared" si="1"/>
        <v>0</v>
      </c>
      <c r="H16" s="75"/>
      <c r="I16" s="83" t="str">
        <f t="shared" si="2"/>
        <v>0</v>
      </c>
      <c r="J16" s="75"/>
      <c r="K16" s="83" t="str">
        <f t="shared" si="3"/>
        <v>0</v>
      </c>
      <c r="L16" s="75"/>
      <c r="M16" s="83" t="str">
        <f t="shared" si="4"/>
        <v>0</v>
      </c>
      <c r="N16" s="88">
        <f t="shared" si="5"/>
        <v>0</v>
      </c>
    </row>
    <row r="17" spans="1:14">
      <c r="A17" s="86" t="str">
        <f>CONCATENATE('بيانات أولية وأسماء الطلاب'!A14)</f>
        <v>8</v>
      </c>
      <c r="B17" s="87" t="str">
        <f>CONCATENATE('بيانات أولية وأسماء الطلاب'!B14)</f>
        <v>أحمد محمد جمعان</v>
      </c>
      <c r="C17" s="87" t="str">
        <f>CONCATENATE('بيانات أولية وأسماء الطلاب'!C14)</f>
        <v>30037</v>
      </c>
      <c r="D17" s="75"/>
      <c r="E17" s="83" t="str">
        <f t="shared" si="0"/>
        <v>0</v>
      </c>
      <c r="F17" s="75"/>
      <c r="G17" s="83" t="str">
        <f t="shared" si="1"/>
        <v>0</v>
      </c>
      <c r="H17" s="75"/>
      <c r="I17" s="83" t="str">
        <f t="shared" si="2"/>
        <v>0</v>
      </c>
      <c r="J17" s="75"/>
      <c r="K17" s="83" t="str">
        <f t="shared" si="3"/>
        <v>0</v>
      </c>
      <c r="L17" s="75"/>
      <c r="M17" s="83" t="str">
        <f t="shared" si="4"/>
        <v>0</v>
      </c>
      <c r="N17" s="88">
        <f t="shared" si="5"/>
        <v>0</v>
      </c>
    </row>
    <row r="18" spans="1:14">
      <c r="A18" s="86" t="str">
        <f>CONCATENATE('بيانات أولية وأسماء الطلاب'!A15)</f>
        <v>9</v>
      </c>
      <c r="B18" s="87" t="str">
        <f>CONCATENATE('بيانات أولية وأسماء الطلاب'!B15)</f>
        <v>بخيت سعد البيشي</v>
      </c>
      <c r="C18" s="87" t="str">
        <f>CONCATENATE('بيانات أولية وأسماء الطلاب'!C15)</f>
        <v>30038</v>
      </c>
      <c r="D18" s="75"/>
      <c r="E18" s="83" t="str">
        <f t="shared" si="0"/>
        <v>0</v>
      </c>
      <c r="F18" s="75"/>
      <c r="G18" s="83" t="str">
        <f t="shared" si="1"/>
        <v>0</v>
      </c>
      <c r="H18" s="75"/>
      <c r="I18" s="83" t="str">
        <f t="shared" si="2"/>
        <v>0</v>
      </c>
      <c r="J18" s="75"/>
      <c r="K18" s="83" t="str">
        <f t="shared" si="3"/>
        <v>0</v>
      </c>
      <c r="L18" s="75"/>
      <c r="M18" s="83" t="str">
        <f t="shared" si="4"/>
        <v>0</v>
      </c>
      <c r="N18" s="88">
        <f t="shared" si="5"/>
        <v>0</v>
      </c>
    </row>
    <row r="19" spans="1:14">
      <c r="A19" s="86" t="str">
        <f>CONCATENATE('بيانات أولية وأسماء الطلاب'!A16)</f>
        <v>10</v>
      </c>
      <c r="B19" s="87" t="str">
        <f>CONCATENATE('بيانات أولية وأسماء الطلاب'!B16)</f>
        <v>سلطان خالد علي</v>
      </c>
      <c r="C19" s="87" t="str">
        <f>CONCATENATE('بيانات أولية وأسماء الطلاب'!C16)</f>
        <v>30044</v>
      </c>
      <c r="D19" s="75"/>
      <c r="E19" s="83" t="str">
        <f t="shared" si="0"/>
        <v>0</v>
      </c>
      <c r="F19" s="75"/>
      <c r="G19" s="83" t="str">
        <f t="shared" si="1"/>
        <v>0</v>
      </c>
      <c r="H19" s="75"/>
      <c r="I19" s="83" t="str">
        <f t="shared" si="2"/>
        <v>0</v>
      </c>
      <c r="J19" s="75"/>
      <c r="K19" s="83" t="str">
        <f t="shared" si="3"/>
        <v>0</v>
      </c>
      <c r="L19" s="75"/>
      <c r="M19" s="83" t="str">
        <f t="shared" si="4"/>
        <v>0</v>
      </c>
      <c r="N19" s="88">
        <f t="shared" si="5"/>
        <v>0</v>
      </c>
    </row>
    <row r="20" spans="1:14">
      <c r="A20" s="86" t="str">
        <f>CONCATENATE('بيانات أولية وأسماء الطلاب'!A17)</f>
        <v>11</v>
      </c>
      <c r="B20" s="87" t="str">
        <f>CONCATENATE('بيانات أولية وأسماء الطلاب'!B17)</f>
        <v>طاهر محمد القرني</v>
      </c>
      <c r="C20" s="87" t="str">
        <f>CONCATENATE('بيانات أولية وأسماء الطلاب'!C17)</f>
        <v>30045</v>
      </c>
      <c r="D20" s="75"/>
      <c r="E20" s="83" t="str">
        <f t="shared" si="0"/>
        <v>0</v>
      </c>
      <c r="F20" s="75"/>
      <c r="G20" s="83" t="str">
        <f t="shared" si="1"/>
        <v>0</v>
      </c>
      <c r="H20" s="75"/>
      <c r="I20" s="83" t="str">
        <f t="shared" si="2"/>
        <v>0</v>
      </c>
      <c r="J20" s="75"/>
      <c r="K20" s="83" t="str">
        <f t="shared" si="3"/>
        <v>0</v>
      </c>
      <c r="L20" s="75"/>
      <c r="M20" s="83" t="str">
        <f t="shared" si="4"/>
        <v>0</v>
      </c>
      <c r="N20" s="88">
        <f t="shared" si="5"/>
        <v>0</v>
      </c>
    </row>
    <row r="21" spans="1:14">
      <c r="A21" s="86" t="str">
        <f>CONCATENATE('بيانات أولية وأسماء الطلاب'!A18)</f>
        <v>12</v>
      </c>
      <c r="B21" s="87" t="str">
        <f>CONCATENATE('بيانات أولية وأسماء الطلاب'!B18)</f>
        <v>معاذ عبدالله عطية</v>
      </c>
      <c r="C21" s="87" t="str">
        <f>CONCATENATE('بيانات أولية وأسماء الطلاب'!C18)</f>
        <v>30059</v>
      </c>
      <c r="D21" s="75"/>
      <c r="E21" s="83" t="str">
        <f t="shared" si="0"/>
        <v>0</v>
      </c>
      <c r="F21" s="75"/>
      <c r="G21" s="83" t="str">
        <f t="shared" si="1"/>
        <v>0</v>
      </c>
      <c r="H21" s="75"/>
      <c r="I21" s="83" t="str">
        <f t="shared" si="2"/>
        <v>0</v>
      </c>
      <c r="J21" s="75"/>
      <c r="K21" s="83" t="str">
        <f t="shared" si="3"/>
        <v>0</v>
      </c>
      <c r="L21" s="75"/>
      <c r="M21" s="83" t="str">
        <f t="shared" si="4"/>
        <v>0</v>
      </c>
      <c r="N21" s="88">
        <f t="shared" si="5"/>
        <v>0</v>
      </c>
    </row>
    <row r="22" spans="1:14">
      <c r="A22" s="86" t="str">
        <f>CONCATENATE('بيانات أولية وأسماء الطلاب'!A19)</f>
        <v>13</v>
      </c>
      <c r="B22" s="87" t="str">
        <f>CONCATENATE('بيانات أولية وأسماء الطلاب'!B19)</f>
        <v>عبدالعزيز حسين ابوسرهد</v>
      </c>
      <c r="C22" s="87" t="str">
        <f>CONCATENATE('بيانات أولية وأسماء الطلاب'!C19)</f>
        <v>30082</v>
      </c>
      <c r="D22" s="75"/>
      <c r="E22" s="83" t="str">
        <f t="shared" si="0"/>
        <v>0</v>
      </c>
      <c r="F22" s="75"/>
      <c r="G22" s="83" t="str">
        <f t="shared" si="1"/>
        <v>0</v>
      </c>
      <c r="H22" s="75"/>
      <c r="I22" s="83" t="str">
        <f t="shared" si="2"/>
        <v>0</v>
      </c>
      <c r="J22" s="75"/>
      <c r="K22" s="83" t="str">
        <f t="shared" si="3"/>
        <v>0</v>
      </c>
      <c r="L22" s="75"/>
      <c r="M22" s="83" t="str">
        <f t="shared" si="4"/>
        <v>0</v>
      </c>
      <c r="N22" s="88">
        <f t="shared" si="5"/>
        <v>0</v>
      </c>
    </row>
    <row r="23" spans="1:14">
      <c r="A23" s="86" t="str">
        <f>CONCATENATE('بيانات أولية وأسماء الطلاب'!A20)</f>
        <v>14</v>
      </c>
      <c r="B23" s="87" t="str">
        <f>CONCATENATE('بيانات أولية وأسماء الطلاب'!B20)</f>
        <v>فارس سعد زهيان</v>
      </c>
      <c r="C23" s="87" t="str">
        <f>CONCATENATE('بيانات أولية وأسماء الطلاب'!C20)</f>
        <v>30088</v>
      </c>
      <c r="D23" s="75"/>
      <c r="E23" s="83" t="str">
        <f t="shared" si="0"/>
        <v>0</v>
      </c>
      <c r="F23" s="75"/>
      <c r="G23" s="83" t="str">
        <f t="shared" si="1"/>
        <v>0</v>
      </c>
      <c r="H23" s="75"/>
      <c r="I23" s="83" t="str">
        <f t="shared" si="2"/>
        <v>0</v>
      </c>
      <c r="J23" s="75"/>
      <c r="K23" s="83" t="str">
        <f t="shared" si="3"/>
        <v>0</v>
      </c>
      <c r="L23" s="75"/>
      <c r="M23" s="83" t="str">
        <f t="shared" si="4"/>
        <v>0</v>
      </c>
      <c r="N23" s="88">
        <f t="shared" si="5"/>
        <v>0</v>
      </c>
    </row>
    <row r="24" spans="1:14">
      <c r="A24" s="86" t="str">
        <f>CONCATENATE('بيانات أولية وأسماء الطلاب'!A21)</f>
        <v>15</v>
      </c>
      <c r="B24" s="87" t="str">
        <f>CONCATENATE('بيانات أولية وأسماء الطلاب'!B21)</f>
        <v>محمد سعد أبو زحلة</v>
      </c>
      <c r="C24" s="87" t="str">
        <f>CONCATENATE('بيانات أولية وأسماء الطلاب'!C21)</f>
        <v>30091</v>
      </c>
      <c r="D24" s="75"/>
      <c r="E24" s="83" t="str">
        <f t="shared" si="0"/>
        <v>0</v>
      </c>
      <c r="F24" s="75"/>
      <c r="G24" s="83" t="str">
        <f t="shared" si="1"/>
        <v>0</v>
      </c>
      <c r="H24" s="75"/>
      <c r="I24" s="83" t="str">
        <f t="shared" si="2"/>
        <v>0</v>
      </c>
      <c r="J24" s="75"/>
      <c r="K24" s="83" t="str">
        <f t="shared" si="3"/>
        <v>0</v>
      </c>
      <c r="L24" s="75"/>
      <c r="M24" s="83" t="str">
        <f t="shared" si="4"/>
        <v>0</v>
      </c>
      <c r="N24" s="88">
        <f t="shared" si="5"/>
        <v>0</v>
      </c>
    </row>
    <row r="25" spans="1:14">
      <c r="A25" s="86" t="str">
        <f>CONCATENATE('بيانات أولية وأسماء الطلاب'!A22)</f>
        <v>16</v>
      </c>
      <c r="B25" s="87" t="str">
        <f>CONCATENATE('بيانات أولية وأسماء الطلاب'!B22)</f>
        <v>يعقوب إبراهيم عثمان</v>
      </c>
      <c r="C25" s="87" t="str">
        <f>CONCATENATE('بيانات أولية وأسماء الطلاب'!C22)</f>
        <v>30095</v>
      </c>
      <c r="D25" s="75"/>
      <c r="E25" s="83" t="str">
        <f t="shared" si="0"/>
        <v>0</v>
      </c>
      <c r="F25" s="75"/>
      <c r="G25" s="83" t="str">
        <f t="shared" si="1"/>
        <v>0</v>
      </c>
      <c r="H25" s="75"/>
      <c r="I25" s="83" t="str">
        <f t="shared" si="2"/>
        <v>0</v>
      </c>
      <c r="J25" s="75"/>
      <c r="K25" s="83" t="str">
        <f t="shared" si="3"/>
        <v>0</v>
      </c>
      <c r="L25" s="75"/>
      <c r="M25" s="83" t="str">
        <f t="shared" si="4"/>
        <v>0</v>
      </c>
      <c r="N25" s="88">
        <f t="shared" si="5"/>
        <v>0</v>
      </c>
    </row>
    <row r="26" spans="1:14" ht="16.5" thickBot="1">
      <c r="A26" s="91" t="str">
        <f>CONCATENATE('بيانات أولية وأسماء الطلاب'!A23)</f>
        <v>17</v>
      </c>
      <c r="B26" s="92" t="str">
        <f>CONCATENATE('بيانات أولية وأسماء الطلاب'!B23)</f>
        <v>يحيى عبده مجرشي</v>
      </c>
      <c r="C26" s="92" t="str">
        <f>CONCATENATE('بيانات أولية وأسماء الطلاب'!C23)</f>
        <v>30125</v>
      </c>
      <c r="D26" s="77"/>
      <c r="E26" s="93" t="str">
        <f t="shared" si="0"/>
        <v>0</v>
      </c>
      <c r="F26" s="77"/>
      <c r="G26" s="93" t="str">
        <f t="shared" si="1"/>
        <v>0</v>
      </c>
      <c r="H26" s="77"/>
      <c r="I26" s="93" t="str">
        <f t="shared" si="2"/>
        <v>0</v>
      </c>
      <c r="J26" s="77"/>
      <c r="K26" s="93" t="str">
        <f t="shared" si="3"/>
        <v>0</v>
      </c>
      <c r="L26" s="77"/>
      <c r="M26" s="93" t="str">
        <f t="shared" si="4"/>
        <v>0</v>
      </c>
      <c r="N26" s="94">
        <f t="shared" si="5"/>
        <v>0</v>
      </c>
    </row>
  </sheetData>
  <sheetProtection selectLockedCells="1"/>
  <mergeCells count="23">
    <mergeCell ref="A6:A9"/>
    <mergeCell ref="B6:B9"/>
    <mergeCell ref="C6:C9"/>
    <mergeCell ref="A1:B1"/>
    <mergeCell ref="K1:L1"/>
    <mergeCell ref="D6:E6"/>
    <mergeCell ref="F6:G6"/>
    <mergeCell ref="H6:I6"/>
    <mergeCell ref="J6:K6"/>
    <mergeCell ref="L6:M6"/>
    <mergeCell ref="M1:N1"/>
    <mergeCell ref="A2:B2"/>
    <mergeCell ref="A3:B3"/>
    <mergeCell ref="A4:B4"/>
    <mergeCell ref="K4:L4"/>
    <mergeCell ref="M4:N4"/>
    <mergeCell ref="N6:N7"/>
    <mergeCell ref="N8:N9"/>
    <mergeCell ref="K2:N2"/>
    <mergeCell ref="K3:N3"/>
    <mergeCell ref="D2:I3"/>
    <mergeCell ref="D4:I5"/>
    <mergeCell ref="K5:M5"/>
  </mergeCells>
  <printOptions horizontalCentered="1"/>
  <pageMargins left="0.51181102362204722" right="0.51181102362204722" top="0.55118110236220474" bottom="0.74803149606299213" header="0.31496062992125984" footer="0.31496062992125984"/>
  <pageSetup paperSize="9" scale="95" orientation="landscape" r:id="rId1"/>
  <legacyDrawing r:id="rId2"/>
</worksheet>
</file>

<file path=xl/worksheets/sheet10.xml><?xml version="1.0" encoding="utf-8"?>
<worksheet xmlns="http://schemas.openxmlformats.org/spreadsheetml/2006/main" xmlns:r="http://schemas.openxmlformats.org/officeDocument/2006/relationships">
  <sheetPr codeName="ورقة10"/>
  <dimension ref="A1:N26"/>
  <sheetViews>
    <sheetView rightToLeft="1" view="pageLayout" topLeftCell="B1" zoomScaleNormal="100" workbookViewId="0">
      <selection activeCell="J8" sqref="J8"/>
    </sheetView>
  </sheetViews>
  <sheetFormatPr defaultRowHeight="15.75"/>
  <cols>
    <col min="1" max="1" width="5" style="33" customWidth="1"/>
    <col min="2" max="2" width="31.5" style="33" customWidth="1"/>
    <col min="3" max="3" width="12.375" style="33" customWidth="1"/>
    <col min="4" max="4" width="6.625" style="33" customWidth="1"/>
    <col min="5" max="5" width="7.125" style="33" customWidth="1"/>
    <col min="6" max="6" width="6.625" style="33" customWidth="1"/>
    <col min="7" max="7" width="7.125" style="33" customWidth="1"/>
    <col min="8" max="8" width="6.625" style="33" customWidth="1"/>
    <col min="9" max="9" width="7.125" style="33" customWidth="1"/>
    <col min="10" max="10" width="6.625" style="33" customWidth="1"/>
    <col min="11" max="11" width="7.125" style="33" customWidth="1"/>
    <col min="12" max="12" width="6.625" style="33" customWidth="1"/>
    <col min="13" max="13" width="7.125" style="33" customWidth="1"/>
    <col min="14" max="14" width="7.625" style="33" customWidth="1"/>
    <col min="15" max="15" width="1.75" style="33" customWidth="1"/>
    <col min="16" max="16" width="7.625" style="33" customWidth="1"/>
    <col min="17" max="17" width="1.875" style="33" customWidth="1"/>
    <col min="18" max="16384" width="9" style="33"/>
  </cols>
  <sheetData>
    <row r="1" spans="1:14">
      <c r="A1" s="187" t="str">
        <f>CONCATENATE('بيانات أولية وأسماء الطلاب'!A1:B1)</f>
        <v>المملكة العربية السعودية</v>
      </c>
      <c r="B1" s="187"/>
      <c r="H1" s="34"/>
      <c r="I1" s="34"/>
      <c r="J1" s="34"/>
      <c r="K1" s="191" t="str">
        <f>CONCATENATE('بيانات أولية وأسماء الطلاب'!C1)</f>
        <v/>
      </c>
      <c r="L1" s="218"/>
      <c r="M1" s="191" t="str">
        <f>CONCATENATE('بيانات أولية وأسماء الطلاب'!D1)</f>
        <v/>
      </c>
      <c r="N1" s="191"/>
    </row>
    <row r="2" spans="1:14" ht="20.25" customHeight="1">
      <c r="A2" s="187" t="str">
        <f>CONCATENATE('بيانات أولية وأسماء الطلاب'!A2:B2)</f>
        <v>وزارة التربية والتعليم</v>
      </c>
      <c r="B2" s="187"/>
      <c r="D2" s="219" t="s">
        <v>68</v>
      </c>
      <c r="E2" s="219"/>
      <c r="F2" s="219"/>
      <c r="G2" s="219"/>
      <c r="H2" s="219"/>
      <c r="I2" s="26"/>
      <c r="J2" s="43"/>
      <c r="K2" s="191" t="str">
        <f>CONCATENATE('بيانات أولية وأسماء الطلاب'!D2)</f>
        <v>ثانوية الخميس</v>
      </c>
      <c r="L2" s="191"/>
      <c r="M2" s="191"/>
      <c r="N2" s="191"/>
    </row>
    <row r="3" spans="1:14">
      <c r="A3" s="187" t="str">
        <f>CONCATENATE('بيانات أولية وأسماء الطلاب'!A3:B3)</f>
        <v>الإدارة العامة للتربية والتعليم بمنطقة عسير</v>
      </c>
      <c r="B3" s="187"/>
      <c r="D3" s="219"/>
      <c r="E3" s="219"/>
      <c r="F3" s="219"/>
      <c r="G3" s="219"/>
      <c r="H3" s="219"/>
      <c r="I3" s="42"/>
      <c r="J3" s="43"/>
      <c r="K3" s="191" t="str">
        <f>CONCATENATE('بيانات أولية وأسماء الطلاب'!D3)</f>
        <v>نظام المقررات</v>
      </c>
      <c r="L3" s="191"/>
      <c r="M3" s="191"/>
      <c r="N3" s="191"/>
    </row>
    <row r="4" spans="1:14" ht="31.5" customHeight="1">
      <c r="A4" s="187"/>
      <c r="B4" s="187"/>
      <c r="D4" s="228" t="s">
        <v>114</v>
      </c>
      <c r="E4" s="228"/>
      <c r="F4" s="228"/>
      <c r="G4" s="228"/>
      <c r="H4" s="228"/>
      <c r="I4" s="42"/>
      <c r="J4" s="43"/>
      <c r="K4" s="191" t="str">
        <f>CONCATENATE('بيانات أولية وأسماء الطلاب'!C4)</f>
        <v/>
      </c>
      <c r="L4" s="218"/>
      <c r="M4" s="191" t="str">
        <f>CONCATENATE('بيانات أولية وأسماء الطلاب'!D4)</f>
        <v/>
      </c>
      <c r="N4" s="191"/>
    </row>
    <row r="5" spans="1:14" ht="16.5" thickBot="1">
      <c r="A5" s="45"/>
      <c r="B5" s="45"/>
      <c r="C5" s="45"/>
      <c r="D5" s="230"/>
      <c r="E5" s="230"/>
      <c r="F5" s="230"/>
      <c r="G5" s="230"/>
      <c r="H5" s="230"/>
      <c r="I5" s="27"/>
      <c r="J5" s="89"/>
      <c r="K5" s="95"/>
      <c r="L5" s="95"/>
      <c r="M5" s="95"/>
      <c r="N5" s="95"/>
    </row>
    <row r="6" spans="1:14">
      <c r="A6" s="222" t="str">
        <f>CONCATENATE('بيانات أولية وأسماء الطلاب'!$A$6)</f>
        <v>م</v>
      </c>
      <c r="B6" s="225" t="str">
        <f>CONCATENATE('بيانات أولية وأسماء الطلاب'!$B$6)</f>
        <v>اسم الطالب</v>
      </c>
      <c r="C6" s="225" t="str">
        <f>CONCATENATE('بيانات أولية وأسماء الطلاب'!$C$6)</f>
        <v>الرقم الأكاديمي</v>
      </c>
      <c r="D6" s="225" t="s">
        <v>54</v>
      </c>
      <c r="E6" s="225"/>
      <c r="F6" s="225" t="s">
        <v>55</v>
      </c>
      <c r="G6" s="225"/>
      <c r="H6" s="225" t="s">
        <v>56</v>
      </c>
      <c r="I6" s="225"/>
      <c r="J6" s="225" t="s">
        <v>57</v>
      </c>
      <c r="K6" s="225"/>
      <c r="L6" s="225" t="s">
        <v>58</v>
      </c>
      <c r="M6" s="225"/>
      <c r="N6" s="232" t="s">
        <v>11</v>
      </c>
    </row>
    <row r="7" spans="1:14">
      <c r="A7" s="223"/>
      <c r="B7" s="226"/>
      <c r="C7" s="226"/>
      <c r="D7" s="35" t="s">
        <v>59</v>
      </c>
      <c r="E7" s="35" t="s">
        <v>60</v>
      </c>
      <c r="F7" s="35" t="s">
        <v>59</v>
      </c>
      <c r="G7" s="35" t="s">
        <v>60</v>
      </c>
      <c r="H7" s="35" t="s">
        <v>59</v>
      </c>
      <c r="I7" s="35" t="s">
        <v>60</v>
      </c>
      <c r="J7" s="35" t="s">
        <v>59</v>
      </c>
      <c r="K7" s="35" t="s">
        <v>60</v>
      </c>
      <c r="L7" s="35" t="s">
        <v>59</v>
      </c>
      <c r="M7" s="35" t="s">
        <v>60</v>
      </c>
      <c r="N7" s="229"/>
    </row>
    <row r="8" spans="1:14">
      <c r="A8" s="223"/>
      <c r="B8" s="226"/>
      <c r="C8" s="226"/>
      <c r="D8" s="79">
        <v>1</v>
      </c>
      <c r="E8" s="35">
        <v>40</v>
      </c>
      <c r="F8" s="79">
        <v>0.5</v>
      </c>
      <c r="G8" s="35">
        <v>10</v>
      </c>
      <c r="H8" s="79">
        <v>0.5</v>
      </c>
      <c r="I8" s="35">
        <v>10</v>
      </c>
      <c r="J8" s="79">
        <v>0.5</v>
      </c>
      <c r="K8" s="35">
        <v>10</v>
      </c>
      <c r="L8" s="79">
        <v>1</v>
      </c>
      <c r="M8" s="80">
        <v>25</v>
      </c>
      <c r="N8" s="220">
        <f>SUM(E8,G8,I8,K8,M8)</f>
        <v>95</v>
      </c>
    </row>
    <row r="9" spans="1:14" ht="16.5" thickBot="1">
      <c r="A9" s="224"/>
      <c r="B9" s="227"/>
      <c r="C9" s="227"/>
      <c r="D9" s="141" t="s">
        <v>127</v>
      </c>
      <c r="E9" s="141" t="s">
        <v>10</v>
      </c>
      <c r="F9" s="141" t="s">
        <v>127</v>
      </c>
      <c r="G9" s="141" t="s">
        <v>10</v>
      </c>
      <c r="H9" s="141" t="s">
        <v>127</v>
      </c>
      <c r="I9" s="141" t="s">
        <v>10</v>
      </c>
      <c r="J9" s="141" t="s">
        <v>127</v>
      </c>
      <c r="K9" s="141" t="s">
        <v>10</v>
      </c>
      <c r="L9" s="141" t="s">
        <v>127</v>
      </c>
      <c r="M9" s="141" t="s">
        <v>10</v>
      </c>
      <c r="N9" s="233"/>
    </row>
    <row r="10" spans="1:14">
      <c r="A10" s="81" t="str">
        <f>CONCATENATE('بيانات أولية وأسماء الطلاب'!A7)</f>
        <v>1</v>
      </c>
      <c r="B10" s="82" t="str">
        <f>CONCATENATE('بيانات أولية وأسماء الطلاب'!B7)</f>
        <v>عبدالرحمن محمد فلاح</v>
      </c>
      <c r="C10" s="82" t="str">
        <f>CONCATENATE('بيانات أولية وأسماء الطلاب'!C7)</f>
        <v>3004</v>
      </c>
      <c r="D10" s="72"/>
      <c r="E10" s="84" t="str">
        <f>IF(D10=0,"0",(($E$8-(D10*$D$8))))</f>
        <v>0</v>
      </c>
      <c r="F10" s="72"/>
      <c r="G10" s="84" t="str">
        <f>IF(F10=0,"0",(($G$8-(F10*$F$8))))</f>
        <v>0</v>
      </c>
      <c r="H10" s="72"/>
      <c r="I10" s="84" t="str">
        <f>IF(H10=0,"0",(($I$8-(H10*$H$8))))</f>
        <v>0</v>
      </c>
      <c r="J10" s="72"/>
      <c r="K10" s="84" t="str">
        <f>IF(J10=0,"0",(($K$8-(J10*$J$8))))</f>
        <v>0</v>
      </c>
      <c r="L10" s="72"/>
      <c r="M10" s="84" t="str">
        <f>IF(L10=0,"0",(($M$8-(L10*$L$8))))</f>
        <v>0</v>
      </c>
      <c r="N10" s="85">
        <f>SUM(E10,G10,I10,K10,M10)</f>
        <v>0</v>
      </c>
    </row>
    <row r="11" spans="1:14">
      <c r="A11" s="86" t="str">
        <f>CONCATENATE('بيانات أولية وأسماء الطلاب'!A8)</f>
        <v>2</v>
      </c>
      <c r="B11" s="87" t="str">
        <f>CONCATENATE('بيانات أولية وأسماء الطلاب'!B8)</f>
        <v>سعود عيسى قليص</v>
      </c>
      <c r="C11" s="87" t="str">
        <f>CONCATENATE('بيانات أولية وأسماء الطلاب'!C8)</f>
        <v>30015</v>
      </c>
      <c r="D11" s="75"/>
      <c r="E11" s="83" t="str">
        <f t="shared" ref="E11:E26" si="0">IF(D11=0,"0",(($E$8-(D11*$D$8))))</f>
        <v>0</v>
      </c>
      <c r="F11" s="75"/>
      <c r="G11" s="83" t="str">
        <f t="shared" ref="G11:G26" si="1">IF(F11=0,"0",(($G$8-(F11*$F$8))))</f>
        <v>0</v>
      </c>
      <c r="H11" s="75"/>
      <c r="I11" s="83" t="str">
        <f t="shared" ref="I11:I26" si="2">IF(H11=0,"0",(($I$8-(H11*$H$8))))</f>
        <v>0</v>
      </c>
      <c r="J11" s="75"/>
      <c r="K11" s="83" t="str">
        <f t="shared" ref="K11:K26" si="3">IF(J11=0,"0",(($K$8-(J11*$J$8))))</f>
        <v>0</v>
      </c>
      <c r="L11" s="75"/>
      <c r="M11" s="83" t="str">
        <f t="shared" ref="M11:M26" si="4">IF(L11=0,"0",(($M$8-(L11*$L$8))))</f>
        <v>0</v>
      </c>
      <c r="N11" s="88">
        <f t="shared" ref="N11:N26" si="5">SUM(E11,G11,I11,K11,M11)</f>
        <v>0</v>
      </c>
    </row>
    <row r="12" spans="1:14">
      <c r="A12" s="86" t="str">
        <f>CONCATENATE('بيانات أولية وأسماء الطلاب'!A9)</f>
        <v>3</v>
      </c>
      <c r="B12" s="87" t="str">
        <f>CONCATENATE('بيانات أولية وأسماء الطلاب'!B9)</f>
        <v>مازن علي شراحيلي</v>
      </c>
      <c r="C12" s="87" t="str">
        <f>CONCATENATE('بيانات أولية وأسماء الطلاب'!C9)</f>
        <v>30024</v>
      </c>
      <c r="D12" s="75"/>
      <c r="E12" s="83" t="str">
        <f t="shared" si="0"/>
        <v>0</v>
      </c>
      <c r="F12" s="75"/>
      <c r="G12" s="83" t="str">
        <f t="shared" si="1"/>
        <v>0</v>
      </c>
      <c r="H12" s="75"/>
      <c r="I12" s="83" t="str">
        <f t="shared" si="2"/>
        <v>0</v>
      </c>
      <c r="J12" s="75"/>
      <c r="K12" s="83" t="str">
        <f t="shared" si="3"/>
        <v>0</v>
      </c>
      <c r="L12" s="75"/>
      <c r="M12" s="83" t="str">
        <f t="shared" si="4"/>
        <v>0</v>
      </c>
      <c r="N12" s="88">
        <f t="shared" si="5"/>
        <v>0</v>
      </c>
    </row>
    <row r="13" spans="1:14">
      <c r="A13" s="86" t="str">
        <f>CONCATENATE('بيانات أولية وأسماء الطلاب'!A10)</f>
        <v>4</v>
      </c>
      <c r="B13" s="87" t="str">
        <f>CONCATENATE('بيانات أولية وأسماء الطلاب'!B10)</f>
        <v>محمد أحمد صالح</v>
      </c>
      <c r="C13" s="87" t="str">
        <f>CONCATENATE('بيانات أولية وأسماء الطلاب'!C10)</f>
        <v>30025</v>
      </c>
      <c r="D13" s="75"/>
      <c r="E13" s="83" t="str">
        <f t="shared" si="0"/>
        <v>0</v>
      </c>
      <c r="F13" s="75"/>
      <c r="G13" s="83" t="str">
        <f t="shared" si="1"/>
        <v>0</v>
      </c>
      <c r="H13" s="75"/>
      <c r="I13" s="83" t="str">
        <f t="shared" si="2"/>
        <v>0</v>
      </c>
      <c r="J13" s="75"/>
      <c r="K13" s="83" t="str">
        <f t="shared" si="3"/>
        <v>0</v>
      </c>
      <c r="L13" s="75"/>
      <c r="M13" s="83" t="str">
        <f t="shared" si="4"/>
        <v>0</v>
      </c>
      <c r="N13" s="88">
        <f t="shared" si="5"/>
        <v>0</v>
      </c>
    </row>
    <row r="14" spans="1:14">
      <c r="A14" s="86" t="str">
        <f>CONCATENATE('بيانات أولية وأسماء الطلاب'!A11)</f>
        <v>5</v>
      </c>
      <c r="B14" s="87" t="str">
        <f>CONCATENATE('بيانات أولية وأسماء الطلاب'!B11)</f>
        <v>نواف سعيد عريج</v>
      </c>
      <c r="C14" s="87" t="str">
        <f>CONCATENATE('بيانات أولية وأسماء الطلاب'!C11)</f>
        <v>30031</v>
      </c>
      <c r="D14" s="75"/>
      <c r="E14" s="83" t="str">
        <f t="shared" si="0"/>
        <v>0</v>
      </c>
      <c r="F14" s="75"/>
      <c r="G14" s="83" t="str">
        <f t="shared" si="1"/>
        <v>0</v>
      </c>
      <c r="H14" s="75"/>
      <c r="I14" s="83" t="str">
        <f t="shared" si="2"/>
        <v>0</v>
      </c>
      <c r="J14" s="75"/>
      <c r="K14" s="83" t="str">
        <f t="shared" si="3"/>
        <v>0</v>
      </c>
      <c r="L14" s="75"/>
      <c r="M14" s="83" t="str">
        <f t="shared" si="4"/>
        <v>0</v>
      </c>
      <c r="N14" s="88">
        <f t="shared" si="5"/>
        <v>0</v>
      </c>
    </row>
    <row r="15" spans="1:14">
      <c r="A15" s="86" t="str">
        <f>CONCATENATE('بيانات أولية وأسماء الطلاب'!A12)</f>
        <v>6</v>
      </c>
      <c r="B15" s="87" t="str">
        <f>CONCATENATE('بيانات أولية وأسماء الطلاب'!B12)</f>
        <v>وليد سالم الشهري</v>
      </c>
      <c r="C15" s="87" t="str">
        <f>CONCATENATE('بيانات أولية وأسماء الطلاب'!C12)</f>
        <v>30032</v>
      </c>
      <c r="D15" s="75"/>
      <c r="E15" s="83" t="str">
        <f t="shared" si="0"/>
        <v>0</v>
      </c>
      <c r="F15" s="75"/>
      <c r="G15" s="83" t="str">
        <f t="shared" si="1"/>
        <v>0</v>
      </c>
      <c r="H15" s="75"/>
      <c r="I15" s="83" t="str">
        <f t="shared" si="2"/>
        <v>0</v>
      </c>
      <c r="J15" s="75"/>
      <c r="K15" s="83" t="str">
        <f t="shared" si="3"/>
        <v>0</v>
      </c>
      <c r="L15" s="75"/>
      <c r="M15" s="83" t="str">
        <f t="shared" si="4"/>
        <v>0</v>
      </c>
      <c r="N15" s="88">
        <f t="shared" si="5"/>
        <v>0</v>
      </c>
    </row>
    <row r="16" spans="1:14">
      <c r="A16" s="86" t="str">
        <f>CONCATENATE('بيانات أولية وأسماء الطلاب'!A13)</f>
        <v>7</v>
      </c>
      <c r="B16" s="87" t="str">
        <f>CONCATENATE('بيانات أولية وأسماء الطلاب'!B13)</f>
        <v>أحمد صالح مجلي</v>
      </c>
      <c r="C16" s="87" t="str">
        <f>CONCATENATE('بيانات أولية وأسماء الطلاب'!C13)</f>
        <v>30035</v>
      </c>
      <c r="D16" s="75"/>
      <c r="E16" s="83" t="str">
        <f t="shared" si="0"/>
        <v>0</v>
      </c>
      <c r="F16" s="75"/>
      <c r="G16" s="83" t="str">
        <f t="shared" si="1"/>
        <v>0</v>
      </c>
      <c r="H16" s="75"/>
      <c r="I16" s="83" t="str">
        <f t="shared" si="2"/>
        <v>0</v>
      </c>
      <c r="J16" s="75"/>
      <c r="K16" s="83" t="str">
        <f t="shared" si="3"/>
        <v>0</v>
      </c>
      <c r="L16" s="75"/>
      <c r="M16" s="83" t="str">
        <f t="shared" si="4"/>
        <v>0</v>
      </c>
      <c r="N16" s="88">
        <f t="shared" si="5"/>
        <v>0</v>
      </c>
    </row>
    <row r="17" spans="1:14">
      <c r="A17" s="86" t="str">
        <f>CONCATENATE('بيانات أولية وأسماء الطلاب'!A14)</f>
        <v>8</v>
      </c>
      <c r="B17" s="87" t="str">
        <f>CONCATENATE('بيانات أولية وأسماء الطلاب'!B14)</f>
        <v>أحمد محمد جمعان</v>
      </c>
      <c r="C17" s="87" t="str">
        <f>CONCATENATE('بيانات أولية وأسماء الطلاب'!C14)</f>
        <v>30037</v>
      </c>
      <c r="D17" s="75"/>
      <c r="E17" s="83" t="str">
        <f t="shared" si="0"/>
        <v>0</v>
      </c>
      <c r="F17" s="75"/>
      <c r="G17" s="83" t="str">
        <f t="shared" si="1"/>
        <v>0</v>
      </c>
      <c r="H17" s="75"/>
      <c r="I17" s="83" t="str">
        <f t="shared" si="2"/>
        <v>0</v>
      </c>
      <c r="J17" s="75"/>
      <c r="K17" s="83" t="str">
        <f t="shared" si="3"/>
        <v>0</v>
      </c>
      <c r="L17" s="75"/>
      <c r="M17" s="83" t="str">
        <f t="shared" si="4"/>
        <v>0</v>
      </c>
      <c r="N17" s="88">
        <f t="shared" si="5"/>
        <v>0</v>
      </c>
    </row>
    <row r="18" spans="1:14">
      <c r="A18" s="86" t="str">
        <f>CONCATENATE('بيانات أولية وأسماء الطلاب'!A15)</f>
        <v>9</v>
      </c>
      <c r="B18" s="87" t="str">
        <f>CONCATENATE('بيانات أولية وأسماء الطلاب'!B15)</f>
        <v>بخيت سعد البيشي</v>
      </c>
      <c r="C18" s="87" t="str">
        <f>CONCATENATE('بيانات أولية وأسماء الطلاب'!C15)</f>
        <v>30038</v>
      </c>
      <c r="D18" s="75"/>
      <c r="E18" s="83" t="str">
        <f t="shared" si="0"/>
        <v>0</v>
      </c>
      <c r="F18" s="75"/>
      <c r="G18" s="83" t="str">
        <f t="shared" si="1"/>
        <v>0</v>
      </c>
      <c r="H18" s="75"/>
      <c r="I18" s="83" t="str">
        <f t="shared" si="2"/>
        <v>0</v>
      </c>
      <c r="J18" s="75"/>
      <c r="K18" s="83" t="str">
        <f t="shared" si="3"/>
        <v>0</v>
      </c>
      <c r="L18" s="75"/>
      <c r="M18" s="83" t="str">
        <f t="shared" si="4"/>
        <v>0</v>
      </c>
      <c r="N18" s="88">
        <f t="shared" si="5"/>
        <v>0</v>
      </c>
    </row>
    <row r="19" spans="1:14">
      <c r="A19" s="86" t="str">
        <f>CONCATENATE('بيانات أولية وأسماء الطلاب'!A16)</f>
        <v>10</v>
      </c>
      <c r="B19" s="87" t="str">
        <f>CONCATENATE('بيانات أولية وأسماء الطلاب'!B16)</f>
        <v>سلطان خالد علي</v>
      </c>
      <c r="C19" s="87" t="str">
        <f>CONCATENATE('بيانات أولية وأسماء الطلاب'!C16)</f>
        <v>30044</v>
      </c>
      <c r="D19" s="75"/>
      <c r="E19" s="83" t="str">
        <f t="shared" si="0"/>
        <v>0</v>
      </c>
      <c r="F19" s="75"/>
      <c r="G19" s="83" t="str">
        <f t="shared" si="1"/>
        <v>0</v>
      </c>
      <c r="H19" s="75"/>
      <c r="I19" s="83" t="str">
        <f t="shared" si="2"/>
        <v>0</v>
      </c>
      <c r="J19" s="75"/>
      <c r="K19" s="83" t="str">
        <f t="shared" si="3"/>
        <v>0</v>
      </c>
      <c r="L19" s="75"/>
      <c r="M19" s="83" t="str">
        <f t="shared" si="4"/>
        <v>0</v>
      </c>
      <c r="N19" s="88">
        <f t="shared" si="5"/>
        <v>0</v>
      </c>
    </row>
    <row r="20" spans="1:14">
      <c r="A20" s="86" t="str">
        <f>CONCATENATE('بيانات أولية وأسماء الطلاب'!A17)</f>
        <v>11</v>
      </c>
      <c r="B20" s="87" t="str">
        <f>CONCATENATE('بيانات أولية وأسماء الطلاب'!B17)</f>
        <v>طاهر محمد القرني</v>
      </c>
      <c r="C20" s="87" t="str">
        <f>CONCATENATE('بيانات أولية وأسماء الطلاب'!C17)</f>
        <v>30045</v>
      </c>
      <c r="D20" s="75"/>
      <c r="E20" s="83" t="str">
        <f t="shared" si="0"/>
        <v>0</v>
      </c>
      <c r="F20" s="75"/>
      <c r="G20" s="83" t="str">
        <f t="shared" si="1"/>
        <v>0</v>
      </c>
      <c r="H20" s="75"/>
      <c r="I20" s="83" t="str">
        <f t="shared" si="2"/>
        <v>0</v>
      </c>
      <c r="J20" s="75"/>
      <c r="K20" s="83" t="str">
        <f t="shared" si="3"/>
        <v>0</v>
      </c>
      <c r="L20" s="75"/>
      <c r="M20" s="83" t="str">
        <f t="shared" si="4"/>
        <v>0</v>
      </c>
      <c r="N20" s="88">
        <f t="shared" si="5"/>
        <v>0</v>
      </c>
    </row>
    <row r="21" spans="1:14">
      <c r="A21" s="86" t="str">
        <f>CONCATENATE('بيانات أولية وأسماء الطلاب'!A18)</f>
        <v>12</v>
      </c>
      <c r="B21" s="87" t="str">
        <f>CONCATENATE('بيانات أولية وأسماء الطلاب'!B18)</f>
        <v>معاذ عبدالله عطية</v>
      </c>
      <c r="C21" s="87" t="str">
        <f>CONCATENATE('بيانات أولية وأسماء الطلاب'!C18)</f>
        <v>30059</v>
      </c>
      <c r="D21" s="75"/>
      <c r="E21" s="83" t="str">
        <f t="shared" si="0"/>
        <v>0</v>
      </c>
      <c r="F21" s="75"/>
      <c r="G21" s="83" t="str">
        <f t="shared" si="1"/>
        <v>0</v>
      </c>
      <c r="H21" s="75"/>
      <c r="I21" s="83" t="str">
        <f t="shared" si="2"/>
        <v>0</v>
      </c>
      <c r="J21" s="75"/>
      <c r="K21" s="83" t="str">
        <f t="shared" si="3"/>
        <v>0</v>
      </c>
      <c r="L21" s="75"/>
      <c r="M21" s="83" t="str">
        <f t="shared" si="4"/>
        <v>0</v>
      </c>
      <c r="N21" s="88">
        <f t="shared" si="5"/>
        <v>0</v>
      </c>
    </row>
    <row r="22" spans="1:14">
      <c r="A22" s="86" t="str">
        <f>CONCATENATE('بيانات أولية وأسماء الطلاب'!A19)</f>
        <v>13</v>
      </c>
      <c r="B22" s="87" t="str">
        <f>CONCATENATE('بيانات أولية وأسماء الطلاب'!B19)</f>
        <v>عبدالعزيز حسين ابوسرهد</v>
      </c>
      <c r="C22" s="87" t="str">
        <f>CONCATENATE('بيانات أولية وأسماء الطلاب'!C19)</f>
        <v>30082</v>
      </c>
      <c r="D22" s="75"/>
      <c r="E22" s="83" t="str">
        <f t="shared" si="0"/>
        <v>0</v>
      </c>
      <c r="F22" s="75"/>
      <c r="G22" s="83" t="str">
        <f t="shared" si="1"/>
        <v>0</v>
      </c>
      <c r="H22" s="75"/>
      <c r="I22" s="83" t="str">
        <f t="shared" si="2"/>
        <v>0</v>
      </c>
      <c r="J22" s="75"/>
      <c r="K22" s="83" t="str">
        <f t="shared" si="3"/>
        <v>0</v>
      </c>
      <c r="L22" s="75"/>
      <c r="M22" s="83" t="str">
        <f t="shared" si="4"/>
        <v>0</v>
      </c>
      <c r="N22" s="88">
        <f t="shared" si="5"/>
        <v>0</v>
      </c>
    </row>
    <row r="23" spans="1:14">
      <c r="A23" s="86" t="str">
        <f>CONCATENATE('بيانات أولية وأسماء الطلاب'!A20)</f>
        <v>14</v>
      </c>
      <c r="B23" s="87" t="str">
        <f>CONCATENATE('بيانات أولية وأسماء الطلاب'!B20)</f>
        <v>فارس سعد زهيان</v>
      </c>
      <c r="C23" s="87" t="str">
        <f>CONCATENATE('بيانات أولية وأسماء الطلاب'!C20)</f>
        <v>30088</v>
      </c>
      <c r="D23" s="75"/>
      <c r="E23" s="83" t="str">
        <f t="shared" si="0"/>
        <v>0</v>
      </c>
      <c r="F23" s="75"/>
      <c r="G23" s="83" t="str">
        <f t="shared" si="1"/>
        <v>0</v>
      </c>
      <c r="H23" s="75"/>
      <c r="I23" s="83" t="str">
        <f t="shared" si="2"/>
        <v>0</v>
      </c>
      <c r="J23" s="75"/>
      <c r="K23" s="83" t="str">
        <f t="shared" si="3"/>
        <v>0</v>
      </c>
      <c r="L23" s="75"/>
      <c r="M23" s="83" t="str">
        <f t="shared" si="4"/>
        <v>0</v>
      </c>
      <c r="N23" s="88">
        <f t="shared" si="5"/>
        <v>0</v>
      </c>
    </row>
    <row r="24" spans="1:14">
      <c r="A24" s="86" t="str">
        <f>CONCATENATE('بيانات أولية وأسماء الطلاب'!A21)</f>
        <v>15</v>
      </c>
      <c r="B24" s="87" t="str">
        <f>CONCATENATE('بيانات أولية وأسماء الطلاب'!B21)</f>
        <v>محمد سعد أبو زحلة</v>
      </c>
      <c r="C24" s="87" t="str">
        <f>CONCATENATE('بيانات أولية وأسماء الطلاب'!C21)</f>
        <v>30091</v>
      </c>
      <c r="D24" s="75"/>
      <c r="E24" s="83" t="str">
        <f t="shared" si="0"/>
        <v>0</v>
      </c>
      <c r="F24" s="75"/>
      <c r="G24" s="83" t="str">
        <f t="shared" si="1"/>
        <v>0</v>
      </c>
      <c r="H24" s="75"/>
      <c r="I24" s="83" t="str">
        <f t="shared" si="2"/>
        <v>0</v>
      </c>
      <c r="J24" s="75"/>
      <c r="K24" s="83" t="str">
        <f t="shared" si="3"/>
        <v>0</v>
      </c>
      <c r="L24" s="75"/>
      <c r="M24" s="83" t="str">
        <f t="shared" si="4"/>
        <v>0</v>
      </c>
      <c r="N24" s="88">
        <f t="shared" si="5"/>
        <v>0</v>
      </c>
    </row>
    <row r="25" spans="1:14">
      <c r="A25" s="86" t="str">
        <f>CONCATENATE('بيانات أولية وأسماء الطلاب'!A22)</f>
        <v>16</v>
      </c>
      <c r="B25" s="87" t="str">
        <f>CONCATENATE('بيانات أولية وأسماء الطلاب'!B22)</f>
        <v>يعقوب إبراهيم عثمان</v>
      </c>
      <c r="C25" s="87" t="str">
        <f>CONCATENATE('بيانات أولية وأسماء الطلاب'!C22)</f>
        <v>30095</v>
      </c>
      <c r="D25" s="75"/>
      <c r="E25" s="83" t="str">
        <f t="shared" si="0"/>
        <v>0</v>
      </c>
      <c r="F25" s="75"/>
      <c r="G25" s="83" t="str">
        <f t="shared" si="1"/>
        <v>0</v>
      </c>
      <c r="H25" s="75"/>
      <c r="I25" s="83" t="str">
        <f t="shared" si="2"/>
        <v>0</v>
      </c>
      <c r="J25" s="75"/>
      <c r="K25" s="83" t="str">
        <f t="shared" si="3"/>
        <v>0</v>
      </c>
      <c r="L25" s="75"/>
      <c r="M25" s="83" t="str">
        <f t="shared" si="4"/>
        <v>0</v>
      </c>
      <c r="N25" s="88">
        <f t="shared" si="5"/>
        <v>0</v>
      </c>
    </row>
    <row r="26" spans="1:14" ht="16.5" thickBot="1">
      <c r="A26" s="91" t="str">
        <f>CONCATENATE('بيانات أولية وأسماء الطلاب'!A23)</f>
        <v>17</v>
      </c>
      <c r="B26" s="92" t="str">
        <f>CONCATENATE('بيانات أولية وأسماء الطلاب'!B23)</f>
        <v>يحيى عبده مجرشي</v>
      </c>
      <c r="C26" s="92" t="str">
        <f>CONCATENATE('بيانات أولية وأسماء الطلاب'!C23)</f>
        <v>30125</v>
      </c>
      <c r="D26" s="77"/>
      <c r="E26" s="93" t="str">
        <f t="shared" si="0"/>
        <v>0</v>
      </c>
      <c r="F26" s="77"/>
      <c r="G26" s="93" t="str">
        <f t="shared" si="1"/>
        <v>0</v>
      </c>
      <c r="H26" s="77"/>
      <c r="I26" s="93" t="str">
        <f t="shared" si="2"/>
        <v>0</v>
      </c>
      <c r="J26" s="77"/>
      <c r="K26" s="93" t="str">
        <f t="shared" si="3"/>
        <v>0</v>
      </c>
      <c r="L26" s="77"/>
      <c r="M26" s="93" t="str">
        <f t="shared" si="4"/>
        <v>0</v>
      </c>
      <c r="N26" s="94">
        <f t="shared" si="5"/>
        <v>0</v>
      </c>
    </row>
  </sheetData>
  <sheetProtection selectLockedCells="1"/>
  <mergeCells count="22">
    <mergeCell ref="N8:N9"/>
    <mergeCell ref="A6:A9"/>
    <mergeCell ref="B6:B9"/>
    <mergeCell ref="C6:C9"/>
    <mergeCell ref="A1:B1"/>
    <mergeCell ref="K1:L1"/>
    <mergeCell ref="M1:N1"/>
    <mergeCell ref="A2:B2"/>
    <mergeCell ref="A3:B3"/>
    <mergeCell ref="A4:B4"/>
    <mergeCell ref="K4:L4"/>
    <mergeCell ref="M4:N4"/>
    <mergeCell ref="D6:E6"/>
    <mergeCell ref="F6:G6"/>
    <mergeCell ref="D2:H3"/>
    <mergeCell ref="K2:N2"/>
    <mergeCell ref="K3:N3"/>
    <mergeCell ref="D4:H5"/>
    <mergeCell ref="H6:I6"/>
    <mergeCell ref="J6:K6"/>
    <mergeCell ref="L6:M6"/>
    <mergeCell ref="N6:N7"/>
  </mergeCells>
  <printOptions horizontalCentered="1"/>
  <pageMargins left="0.51181102362204722" right="0.51181102362204722" top="0.55118110236220474" bottom="0.74803149606299213" header="0.31496062992125984" footer="0.31496062992125984"/>
  <pageSetup paperSize="9" scale="95" orientation="landscape" r:id="rId1"/>
  <legacyDrawing r:id="rId2"/>
</worksheet>
</file>

<file path=xl/worksheets/sheet11.xml><?xml version="1.0" encoding="utf-8"?>
<worksheet xmlns="http://schemas.openxmlformats.org/spreadsheetml/2006/main" xmlns:r="http://schemas.openxmlformats.org/officeDocument/2006/relationships">
  <sheetPr codeName="ورقة11"/>
  <dimension ref="A1:N26"/>
  <sheetViews>
    <sheetView rightToLeft="1" view="pageLayout" zoomScaleNormal="100" workbookViewId="0">
      <selection activeCell="J8" sqref="J8"/>
    </sheetView>
  </sheetViews>
  <sheetFormatPr defaultRowHeight="15.75"/>
  <cols>
    <col min="1" max="1" width="5" style="33" customWidth="1"/>
    <col min="2" max="2" width="31.5" style="33" customWidth="1"/>
    <col min="3" max="3" width="12.375" style="33" customWidth="1"/>
    <col min="4" max="4" width="6.625" style="33" customWidth="1"/>
    <col min="5" max="5" width="7.125" style="33" customWidth="1"/>
    <col min="6" max="6" width="6.625" style="33" customWidth="1"/>
    <col min="7" max="7" width="7.125" style="33" customWidth="1"/>
    <col min="8" max="8" width="6.625" style="33" customWidth="1"/>
    <col min="9" max="9" width="7.125" style="33" customWidth="1"/>
    <col min="10" max="10" width="6.625" style="33" customWidth="1"/>
    <col min="11" max="11" width="7.125" style="33" customWidth="1"/>
    <col min="12" max="12" width="6.625" style="33" customWidth="1"/>
    <col min="13" max="13" width="7.125" style="33" customWidth="1"/>
    <col min="14" max="14" width="7.625" style="33" customWidth="1"/>
    <col min="15" max="15" width="1.75" style="33" customWidth="1"/>
    <col min="16" max="16" width="7.625" style="33" customWidth="1"/>
    <col min="17" max="17" width="1.875" style="33" customWidth="1"/>
    <col min="18" max="16384" width="9" style="33"/>
  </cols>
  <sheetData>
    <row r="1" spans="1:14">
      <c r="A1" s="187" t="str">
        <f>CONCATENATE('بيانات أولية وأسماء الطلاب'!A1:B1)</f>
        <v>المملكة العربية السعودية</v>
      </c>
      <c r="B1" s="187"/>
      <c r="H1" s="34"/>
      <c r="I1" s="34"/>
      <c r="J1" s="34"/>
      <c r="K1" s="191" t="str">
        <f>CONCATENATE('بيانات أولية وأسماء الطلاب'!C1)</f>
        <v/>
      </c>
      <c r="L1" s="218"/>
      <c r="M1" s="191" t="str">
        <f>CONCATENATE('بيانات أولية وأسماء الطلاب'!D1)</f>
        <v/>
      </c>
      <c r="N1" s="191"/>
    </row>
    <row r="2" spans="1:14" ht="20.25" customHeight="1">
      <c r="A2" s="187" t="str">
        <f>CONCATENATE('بيانات أولية وأسماء الطلاب'!A2:B2)</f>
        <v>وزارة التربية والتعليم</v>
      </c>
      <c r="B2" s="187"/>
      <c r="D2" s="219" t="s">
        <v>68</v>
      </c>
      <c r="E2" s="219"/>
      <c r="F2" s="219"/>
      <c r="G2" s="219"/>
      <c r="H2" s="219"/>
      <c r="I2" s="219"/>
      <c r="J2" s="43"/>
      <c r="K2" s="191" t="str">
        <f>CONCATENATE('بيانات أولية وأسماء الطلاب'!D2)</f>
        <v>ثانوية الخميس</v>
      </c>
      <c r="L2" s="191"/>
      <c r="M2" s="191"/>
      <c r="N2" s="191"/>
    </row>
    <row r="3" spans="1:14">
      <c r="A3" s="187" t="str">
        <f>CONCATENATE('بيانات أولية وأسماء الطلاب'!A3:B3)</f>
        <v>الإدارة العامة للتربية والتعليم بمنطقة عسير</v>
      </c>
      <c r="B3" s="187"/>
      <c r="D3" s="219"/>
      <c r="E3" s="219"/>
      <c r="F3" s="219"/>
      <c r="G3" s="219"/>
      <c r="H3" s="219"/>
      <c r="I3" s="219"/>
      <c r="J3" s="43"/>
      <c r="K3" s="191" t="str">
        <f>CONCATENATE('بيانات أولية وأسماء الطلاب'!D3)</f>
        <v>نظام المقررات</v>
      </c>
      <c r="L3" s="191"/>
      <c r="M3" s="191"/>
      <c r="N3" s="191"/>
    </row>
    <row r="4" spans="1:14" ht="31.5" customHeight="1">
      <c r="A4" s="187"/>
      <c r="B4" s="187"/>
      <c r="D4" s="228" t="s">
        <v>115</v>
      </c>
      <c r="E4" s="228"/>
      <c r="F4" s="228"/>
      <c r="G4" s="228"/>
      <c r="H4" s="228"/>
      <c r="I4" s="228"/>
      <c r="J4" s="43"/>
      <c r="K4" s="191" t="str">
        <f>CONCATENATE('بيانات أولية وأسماء الطلاب'!C4)</f>
        <v/>
      </c>
      <c r="L4" s="218"/>
      <c r="M4" s="191" t="str">
        <f>CONCATENATE('بيانات أولية وأسماء الطلاب'!D4)</f>
        <v/>
      </c>
      <c r="N4" s="191"/>
    </row>
    <row r="5" spans="1:14" ht="16.5" thickBot="1">
      <c r="A5" s="45"/>
      <c r="B5" s="45"/>
      <c r="C5" s="45"/>
      <c r="D5" s="230"/>
      <c r="E5" s="230"/>
      <c r="F5" s="230"/>
      <c r="G5" s="230"/>
      <c r="H5" s="230"/>
      <c r="I5" s="230"/>
      <c r="J5" s="89"/>
      <c r="K5" s="231"/>
      <c r="L5" s="231"/>
      <c r="M5" s="231"/>
      <c r="N5" s="95"/>
    </row>
    <row r="6" spans="1:14">
      <c r="A6" s="222" t="str">
        <f>CONCATENATE('بيانات أولية وأسماء الطلاب'!$A$6)</f>
        <v>م</v>
      </c>
      <c r="B6" s="225" t="str">
        <f>CONCATENATE('بيانات أولية وأسماء الطلاب'!$B$6)</f>
        <v>اسم الطالب</v>
      </c>
      <c r="C6" s="225" t="str">
        <f>CONCATENATE('بيانات أولية وأسماء الطلاب'!$C$6)</f>
        <v>الرقم الأكاديمي</v>
      </c>
      <c r="D6" s="225" t="s">
        <v>54</v>
      </c>
      <c r="E6" s="225"/>
      <c r="F6" s="225" t="s">
        <v>55</v>
      </c>
      <c r="G6" s="225"/>
      <c r="H6" s="225" t="s">
        <v>56</v>
      </c>
      <c r="I6" s="225"/>
      <c r="J6" s="225" t="s">
        <v>57</v>
      </c>
      <c r="K6" s="225"/>
      <c r="L6" s="225" t="s">
        <v>58</v>
      </c>
      <c r="M6" s="225"/>
      <c r="N6" s="232" t="s">
        <v>11</v>
      </c>
    </row>
    <row r="7" spans="1:14">
      <c r="A7" s="223"/>
      <c r="B7" s="226"/>
      <c r="C7" s="226"/>
      <c r="D7" s="35" t="s">
        <v>59</v>
      </c>
      <c r="E7" s="35" t="s">
        <v>60</v>
      </c>
      <c r="F7" s="35" t="s">
        <v>59</v>
      </c>
      <c r="G7" s="35" t="s">
        <v>60</v>
      </c>
      <c r="H7" s="35" t="s">
        <v>59</v>
      </c>
      <c r="I7" s="35" t="s">
        <v>60</v>
      </c>
      <c r="J7" s="35" t="s">
        <v>59</v>
      </c>
      <c r="K7" s="35" t="s">
        <v>60</v>
      </c>
      <c r="L7" s="35" t="s">
        <v>59</v>
      </c>
      <c r="M7" s="35" t="s">
        <v>60</v>
      </c>
      <c r="N7" s="229"/>
    </row>
    <row r="8" spans="1:14">
      <c r="A8" s="223"/>
      <c r="B8" s="226"/>
      <c r="C8" s="226"/>
      <c r="D8" s="79">
        <v>1</v>
      </c>
      <c r="E8" s="35">
        <v>40</v>
      </c>
      <c r="F8" s="79">
        <v>0.5</v>
      </c>
      <c r="G8" s="35">
        <v>10</v>
      </c>
      <c r="H8" s="79">
        <v>0.5</v>
      </c>
      <c r="I8" s="35">
        <v>10</v>
      </c>
      <c r="J8" s="79">
        <v>0.5</v>
      </c>
      <c r="K8" s="35">
        <v>10</v>
      </c>
      <c r="L8" s="79">
        <v>1</v>
      </c>
      <c r="M8" s="80">
        <v>25</v>
      </c>
      <c r="N8" s="220">
        <f>SUM(E8,G8,I8,K8,M8)</f>
        <v>95</v>
      </c>
    </row>
    <row r="9" spans="1:14" ht="16.5" thickBot="1">
      <c r="A9" s="224"/>
      <c r="B9" s="227"/>
      <c r="C9" s="227"/>
      <c r="D9" s="141" t="s">
        <v>127</v>
      </c>
      <c r="E9" s="141" t="s">
        <v>10</v>
      </c>
      <c r="F9" s="141" t="s">
        <v>127</v>
      </c>
      <c r="G9" s="141" t="s">
        <v>10</v>
      </c>
      <c r="H9" s="141" t="s">
        <v>127</v>
      </c>
      <c r="I9" s="141" t="s">
        <v>10</v>
      </c>
      <c r="J9" s="141" t="s">
        <v>127</v>
      </c>
      <c r="K9" s="141" t="s">
        <v>10</v>
      </c>
      <c r="L9" s="141" t="s">
        <v>127</v>
      </c>
      <c r="M9" s="141" t="s">
        <v>10</v>
      </c>
      <c r="N9" s="233"/>
    </row>
    <row r="10" spans="1:14">
      <c r="A10" s="81" t="str">
        <f>CONCATENATE('بيانات أولية وأسماء الطلاب'!A7)</f>
        <v>1</v>
      </c>
      <c r="B10" s="82" t="str">
        <f>CONCATENATE('بيانات أولية وأسماء الطلاب'!B7)</f>
        <v>عبدالرحمن محمد فلاح</v>
      </c>
      <c r="C10" s="82" t="str">
        <f>CONCATENATE('بيانات أولية وأسماء الطلاب'!C7)</f>
        <v>3004</v>
      </c>
      <c r="D10" s="72"/>
      <c r="E10" s="84" t="str">
        <f>IF(D10=0,"0",(($E$8-(D10*$D$8))))</f>
        <v>0</v>
      </c>
      <c r="F10" s="72"/>
      <c r="G10" s="84" t="str">
        <f>IF(F10=0,"0",(($G$8-(F10*$F$8))))</f>
        <v>0</v>
      </c>
      <c r="H10" s="72"/>
      <c r="I10" s="84" t="str">
        <f>IF(H10=0,"0",(($I$8-(H10*$H$8))))</f>
        <v>0</v>
      </c>
      <c r="J10" s="72"/>
      <c r="K10" s="84" t="str">
        <f>IF(J10=0,"0",(($K$8-(J10*$J$8))))</f>
        <v>0</v>
      </c>
      <c r="L10" s="72"/>
      <c r="M10" s="84" t="str">
        <f>IF(L10=0,"0",(($M$8-(L10*$L$8))))</f>
        <v>0</v>
      </c>
      <c r="N10" s="85">
        <f>SUM(E10,G10,I10,K10,M10)</f>
        <v>0</v>
      </c>
    </row>
    <row r="11" spans="1:14">
      <c r="A11" s="86" t="str">
        <f>CONCATENATE('بيانات أولية وأسماء الطلاب'!A8)</f>
        <v>2</v>
      </c>
      <c r="B11" s="87" t="str">
        <f>CONCATENATE('بيانات أولية وأسماء الطلاب'!B8)</f>
        <v>سعود عيسى قليص</v>
      </c>
      <c r="C11" s="87" t="str">
        <f>CONCATENATE('بيانات أولية وأسماء الطلاب'!C8)</f>
        <v>30015</v>
      </c>
      <c r="D11" s="75"/>
      <c r="E11" s="83" t="str">
        <f t="shared" ref="E11:E26" si="0">IF(D11=0,"0",(($E$8-(D11*$D$8))))</f>
        <v>0</v>
      </c>
      <c r="F11" s="75"/>
      <c r="G11" s="83" t="str">
        <f t="shared" ref="G11:G26" si="1">IF(F11=0,"0",(($G$8-(F11*$F$8))))</f>
        <v>0</v>
      </c>
      <c r="H11" s="75"/>
      <c r="I11" s="83" t="str">
        <f t="shared" ref="I11:I26" si="2">IF(H11=0,"0",(($I$8-(H11*$H$8))))</f>
        <v>0</v>
      </c>
      <c r="J11" s="75"/>
      <c r="K11" s="83" t="str">
        <f t="shared" ref="K11:K26" si="3">IF(J11=0,"0",(($K$8-(J11*$J$8))))</f>
        <v>0</v>
      </c>
      <c r="L11" s="75"/>
      <c r="M11" s="83" t="str">
        <f t="shared" ref="M11:M26" si="4">IF(L11=0,"0",(($M$8-(L11*$L$8))))</f>
        <v>0</v>
      </c>
      <c r="N11" s="88">
        <f t="shared" ref="N11:N26" si="5">SUM(E11,G11,I11,K11,M11)</f>
        <v>0</v>
      </c>
    </row>
    <row r="12" spans="1:14">
      <c r="A12" s="86" t="str">
        <f>CONCATENATE('بيانات أولية وأسماء الطلاب'!A9)</f>
        <v>3</v>
      </c>
      <c r="B12" s="87" t="str">
        <f>CONCATENATE('بيانات أولية وأسماء الطلاب'!B9)</f>
        <v>مازن علي شراحيلي</v>
      </c>
      <c r="C12" s="87" t="str">
        <f>CONCATENATE('بيانات أولية وأسماء الطلاب'!C9)</f>
        <v>30024</v>
      </c>
      <c r="D12" s="75"/>
      <c r="E12" s="83" t="str">
        <f t="shared" si="0"/>
        <v>0</v>
      </c>
      <c r="F12" s="75"/>
      <c r="G12" s="83" t="str">
        <f t="shared" si="1"/>
        <v>0</v>
      </c>
      <c r="H12" s="75"/>
      <c r="I12" s="83" t="str">
        <f t="shared" si="2"/>
        <v>0</v>
      </c>
      <c r="J12" s="75"/>
      <c r="K12" s="83" t="str">
        <f t="shared" si="3"/>
        <v>0</v>
      </c>
      <c r="L12" s="75"/>
      <c r="M12" s="83" t="str">
        <f t="shared" si="4"/>
        <v>0</v>
      </c>
      <c r="N12" s="88">
        <f t="shared" si="5"/>
        <v>0</v>
      </c>
    </row>
    <row r="13" spans="1:14">
      <c r="A13" s="86" t="str">
        <f>CONCATENATE('بيانات أولية وأسماء الطلاب'!A10)</f>
        <v>4</v>
      </c>
      <c r="B13" s="87" t="str">
        <f>CONCATENATE('بيانات أولية وأسماء الطلاب'!B10)</f>
        <v>محمد أحمد صالح</v>
      </c>
      <c r="C13" s="87" t="str">
        <f>CONCATENATE('بيانات أولية وأسماء الطلاب'!C10)</f>
        <v>30025</v>
      </c>
      <c r="D13" s="75"/>
      <c r="E13" s="83" t="str">
        <f t="shared" si="0"/>
        <v>0</v>
      </c>
      <c r="F13" s="75"/>
      <c r="G13" s="83" t="str">
        <f t="shared" si="1"/>
        <v>0</v>
      </c>
      <c r="H13" s="75"/>
      <c r="I13" s="83" t="str">
        <f t="shared" si="2"/>
        <v>0</v>
      </c>
      <c r="J13" s="75"/>
      <c r="K13" s="83" t="str">
        <f t="shared" si="3"/>
        <v>0</v>
      </c>
      <c r="L13" s="75"/>
      <c r="M13" s="83" t="str">
        <f t="shared" si="4"/>
        <v>0</v>
      </c>
      <c r="N13" s="88">
        <f t="shared" si="5"/>
        <v>0</v>
      </c>
    </row>
    <row r="14" spans="1:14">
      <c r="A14" s="86" t="str">
        <f>CONCATENATE('بيانات أولية وأسماء الطلاب'!A11)</f>
        <v>5</v>
      </c>
      <c r="B14" s="87" t="str">
        <f>CONCATENATE('بيانات أولية وأسماء الطلاب'!B11)</f>
        <v>نواف سعيد عريج</v>
      </c>
      <c r="C14" s="87" t="str">
        <f>CONCATENATE('بيانات أولية وأسماء الطلاب'!C11)</f>
        <v>30031</v>
      </c>
      <c r="D14" s="75"/>
      <c r="E14" s="83" t="str">
        <f t="shared" si="0"/>
        <v>0</v>
      </c>
      <c r="F14" s="75"/>
      <c r="G14" s="83" t="str">
        <f t="shared" si="1"/>
        <v>0</v>
      </c>
      <c r="H14" s="75"/>
      <c r="I14" s="83" t="str">
        <f t="shared" si="2"/>
        <v>0</v>
      </c>
      <c r="J14" s="75"/>
      <c r="K14" s="83" t="str">
        <f t="shared" si="3"/>
        <v>0</v>
      </c>
      <c r="L14" s="75"/>
      <c r="M14" s="83" t="str">
        <f t="shared" si="4"/>
        <v>0</v>
      </c>
      <c r="N14" s="88">
        <f t="shared" si="5"/>
        <v>0</v>
      </c>
    </row>
    <row r="15" spans="1:14">
      <c r="A15" s="86" t="str">
        <f>CONCATENATE('بيانات أولية وأسماء الطلاب'!A12)</f>
        <v>6</v>
      </c>
      <c r="B15" s="87" t="str">
        <f>CONCATENATE('بيانات أولية وأسماء الطلاب'!B12)</f>
        <v>وليد سالم الشهري</v>
      </c>
      <c r="C15" s="87" t="str">
        <f>CONCATENATE('بيانات أولية وأسماء الطلاب'!C12)</f>
        <v>30032</v>
      </c>
      <c r="D15" s="75"/>
      <c r="E15" s="83" t="str">
        <f t="shared" si="0"/>
        <v>0</v>
      </c>
      <c r="F15" s="75"/>
      <c r="G15" s="83" t="str">
        <f t="shared" si="1"/>
        <v>0</v>
      </c>
      <c r="H15" s="75"/>
      <c r="I15" s="83" t="str">
        <f t="shared" si="2"/>
        <v>0</v>
      </c>
      <c r="J15" s="75"/>
      <c r="K15" s="83" t="str">
        <f t="shared" si="3"/>
        <v>0</v>
      </c>
      <c r="L15" s="75"/>
      <c r="M15" s="83" t="str">
        <f t="shared" si="4"/>
        <v>0</v>
      </c>
      <c r="N15" s="88">
        <f t="shared" si="5"/>
        <v>0</v>
      </c>
    </row>
    <row r="16" spans="1:14">
      <c r="A16" s="86" t="str">
        <f>CONCATENATE('بيانات أولية وأسماء الطلاب'!A13)</f>
        <v>7</v>
      </c>
      <c r="B16" s="87" t="str">
        <f>CONCATENATE('بيانات أولية وأسماء الطلاب'!B13)</f>
        <v>أحمد صالح مجلي</v>
      </c>
      <c r="C16" s="87" t="str">
        <f>CONCATENATE('بيانات أولية وأسماء الطلاب'!C13)</f>
        <v>30035</v>
      </c>
      <c r="D16" s="75"/>
      <c r="E16" s="83" t="str">
        <f t="shared" si="0"/>
        <v>0</v>
      </c>
      <c r="F16" s="75"/>
      <c r="G16" s="83" t="str">
        <f t="shared" si="1"/>
        <v>0</v>
      </c>
      <c r="H16" s="75"/>
      <c r="I16" s="83" t="str">
        <f t="shared" si="2"/>
        <v>0</v>
      </c>
      <c r="J16" s="75"/>
      <c r="K16" s="83" t="str">
        <f t="shared" si="3"/>
        <v>0</v>
      </c>
      <c r="L16" s="75"/>
      <c r="M16" s="83" t="str">
        <f t="shared" si="4"/>
        <v>0</v>
      </c>
      <c r="N16" s="88">
        <f t="shared" si="5"/>
        <v>0</v>
      </c>
    </row>
    <row r="17" spans="1:14">
      <c r="A17" s="86" t="str">
        <f>CONCATENATE('بيانات أولية وأسماء الطلاب'!A14)</f>
        <v>8</v>
      </c>
      <c r="B17" s="87" t="str">
        <f>CONCATENATE('بيانات أولية وأسماء الطلاب'!B14)</f>
        <v>أحمد محمد جمعان</v>
      </c>
      <c r="C17" s="87" t="str">
        <f>CONCATENATE('بيانات أولية وأسماء الطلاب'!C14)</f>
        <v>30037</v>
      </c>
      <c r="D17" s="75"/>
      <c r="E17" s="83" t="str">
        <f t="shared" si="0"/>
        <v>0</v>
      </c>
      <c r="F17" s="75"/>
      <c r="G17" s="83" t="str">
        <f t="shared" si="1"/>
        <v>0</v>
      </c>
      <c r="H17" s="75"/>
      <c r="I17" s="83" t="str">
        <f t="shared" si="2"/>
        <v>0</v>
      </c>
      <c r="J17" s="75"/>
      <c r="K17" s="83" t="str">
        <f t="shared" si="3"/>
        <v>0</v>
      </c>
      <c r="L17" s="75"/>
      <c r="M17" s="83" t="str">
        <f t="shared" si="4"/>
        <v>0</v>
      </c>
      <c r="N17" s="88">
        <f t="shared" si="5"/>
        <v>0</v>
      </c>
    </row>
    <row r="18" spans="1:14">
      <c r="A18" s="86" t="str">
        <f>CONCATENATE('بيانات أولية وأسماء الطلاب'!A15)</f>
        <v>9</v>
      </c>
      <c r="B18" s="87" t="str">
        <f>CONCATENATE('بيانات أولية وأسماء الطلاب'!B15)</f>
        <v>بخيت سعد البيشي</v>
      </c>
      <c r="C18" s="87" t="str">
        <f>CONCATENATE('بيانات أولية وأسماء الطلاب'!C15)</f>
        <v>30038</v>
      </c>
      <c r="D18" s="75"/>
      <c r="E18" s="83" t="str">
        <f t="shared" si="0"/>
        <v>0</v>
      </c>
      <c r="F18" s="75"/>
      <c r="G18" s="83" t="str">
        <f t="shared" si="1"/>
        <v>0</v>
      </c>
      <c r="H18" s="75"/>
      <c r="I18" s="83" t="str">
        <f t="shared" si="2"/>
        <v>0</v>
      </c>
      <c r="J18" s="75"/>
      <c r="K18" s="83" t="str">
        <f t="shared" si="3"/>
        <v>0</v>
      </c>
      <c r="L18" s="75"/>
      <c r="M18" s="83" t="str">
        <f t="shared" si="4"/>
        <v>0</v>
      </c>
      <c r="N18" s="88">
        <f t="shared" si="5"/>
        <v>0</v>
      </c>
    </row>
    <row r="19" spans="1:14">
      <c r="A19" s="86" t="str">
        <f>CONCATENATE('بيانات أولية وأسماء الطلاب'!A16)</f>
        <v>10</v>
      </c>
      <c r="B19" s="87" t="str">
        <f>CONCATENATE('بيانات أولية وأسماء الطلاب'!B16)</f>
        <v>سلطان خالد علي</v>
      </c>
      <c r="C19" s="87" t="str">
        <f>CONCATENATE('بيانات أولية وأسماء الطلاب'!C16)</f>
        <v>30044</v>
      </c>
      <c r="D19" s="75"/>
      <c r="E19" s="83" t="str">
        <f t="shared" si="0"/>
        <v>0</v>
      </c>
      <c r="F19" s="75"/>
      <c r="G19" s="83" t="str">
        <f t="shared" si="1"/>
        <v>0</v>
      </c>
      <c r="H19" s="75"/>
      <c r="I19" s="83" t="str">
        <f t="shared" si="2"/>
        <v>0</v>
      </c>
      <c r="J19" s="75"/>
      <c r="K19" s="83" t="str">
        <f t="shared" si="3"/>
        <v>0</v>
      </c>
      <c r="L19" s="75"/>
      <c r="M19" s="83" t="str">
        <f t="shared" si="4"/>
        <v>0</v>
      </c>
      <c r="N19" s="88">
        <f t="shared" si="5"/>
        <v>0</v>
      </c>
    </row>
    <row r="20" spans="1:14">
      <c r="A20" s="86" t="str">
        <f>CONCATENATE('بيانات أولية وأسماء الطلاب'!A17)</f>
        <v>11</v>
      </c>
      <c r="B20" s="87" t="str">
        <f>CONCATENATE('بيانات أولية وأسماء الطلاب'!B17)</f>
        <v>طاهر محمد القرني</v>
      </c>
      <c r="C20" s="87" t="str">
        <f>CONCATENATE('بيانات أولية وأسماء الطلاب'!C17)</f>
        <v>30045</v>
      </c>
      <c r="D20" s="75"/>
      <c r="E20" s="83" t="str">
        <f t="shared" si="0"/>
        <v>0</v>
      </c>
      <c r="F20" s="75"/>
      <c r="G20" s="83" t="str">
        <f t="shared" si="1"/>
        <v>0</v>
      </c>
      <c r="H20" s="75"/>
      <c r="I20" s="83" t="str">
        <f t="shared" si="2"/>
        <v>0</v>
      </c>
      <c r="J20" s="75"/>
      <c r="K20" s="83" t="str">
        <f t="shared" si="3"/>
        <v>0</v>
      </c>
      <c r="L20" s="75"/>
      <c r="M20" s="83" t="str">
        <f t="shared" si="4"/>
        <v>0</v>
      </c>
      <c r="N20" s="88">
        <f t="shared" si="5"/>
        <v>0</v>
      </c>
    </row>
    <row r="21" spans="1:14">
      <c r="A21" s="86" t="str">
        <f>CONCATENATE('بيانات أولية وأسماء الطلاب'!A18)</f>
        <v>12</v>
      </c>
      <c r="B21" s="87" t="str">
        <f>CONCATENATE('بيانات أولية وأسماء الطلاب'!B18)</f>
        <v>معاذ عبدالله عطية</v>
      </c>
      <c r="C21" s="87" t="str">
        <f>CONCATENATE('بيانات أولية وأسماء الطلاب'!C18)</f>
        <v>30059</v>
      </c>
      <c r="D21" s="75"/>
      <c r="E21" s="83" t="str">
        <f t="shared" si="0"/>
        <v>0</v>
      </c>
      <c r="F21" s="75"/>
      <c r="G21" s="83" t="str">
        <f t="shared" si="1"/>
        <v>0</v>
      </c>
      <c r="H21" s="75"/>
      <c r="I21" s="83" t="str">
        <f t="shared" si="2"/>
        <v>0</v>
      </c>
      <c r="J21" s="75"/>
      <c r="K21" s="83" t="str">
        <f t="shared" si="3"/>
        <v>0</v>
      </c>
      <c r="L21" s="75"/>
      <c r="M21" s="83" t="str">
        <f t="shared" si="4"/>
        <v>0</v>
      </c>
      <c r="N21" s="88">
        <f t="shared" si="5"/>
        <v>0</v>
      </c>
    </row>
    <row r="22" spans="1:14">
      <c r="A22" s="86" t="str">
        <f>CONCATENATE('بيانات أولية وأسماء الطلاب'!A19)</f>
        <v>13</v>
      </c>
      <c r="B22" s="87" t="str">
        <f>CONCATENATE('بيانات أولية وأسماء الطلاب'!B19)</f>
        <v>عبدالعزيز حسين ابوسرهد</v>
      </c>
      <c r="C22" s="87" t="str">
        <f>CONCATENATE('بيانات أولية وأسماء الطلاب'!C19)</f>
        <v>30082</v>
      </c>
      <c r="D22" s="75"/>
      <c r="E22" s="83" t="str">
        <f t="shared" si="0"/>
        <v>0</v>
      </c>
      <c r="F22" s="75"/>
      <c r="G22" s="83" t="str">
        <f t="shared" si="1"/>
        <v>0</v>
      </c>
      <c r="H22" s="75"/>
      <c r="I22" s="83" t="str">
        <f t="shared" si="2"/>
        <v>0</v>
      </c>
      <c r="J22" s="75"/>
      <c r="K22" s="83" t="str">
        <f t="shared" si="3"/>
        <v>0</v>
      </c>
      <c r="L22" s="75"/>
      <c r="M22" s="83" t="str">
        <f t="shared" si="4"/>
        <v>0</v>
      </c>
      <c r="N22" s="88">
        <f t="shared" si="5"/>
        <v>0</v>
      </c>
    </row>
    <row r="23" spans="1:14">
      <c r="A23" s="86" t="str">
        <f>CONCATENATE('بيانات أولية وأسماء الطلاب'!A20)</f>
        <v>14</v>
      </c>
      <c r="B23" s="87" t="str">
        <f>CONCATENATE('بيانات أولية وأسماء الطلاب'!B20)</f>
        <v>فارس سعد زهيان</v>
      </c>
      <c r="C23" s="87" t="str">
        <f>CONCATENATE('بيانات أولية وأسماء الطلاب'!C20)</f>
        <v>30088</v>
      </c>
      <c r="D23" s="75"/>
      <c r="E23" s="83" t="str">
        <f t="shared" si="0"/>
        <v>0</v>
      </c>
      <c r="F23" s="75"/>
      <c r="G23" s="83" t="str">
        <f t="shared" si="1"/>
        <v>0</v>
      </c>
      <c r="H23" s="75"/>
      <c r="I23" s="83" t="str">
        <f t="shared" si="2"/>
        <v>0</v>
      </c>
      <c r="J23" s="75"/>
      <c r="K23" s="83" t="str">
        <f t="shared" si="3"/>
        <v>0</v>
      </c>
      <c r="L23" s="75"/>
      <c r="M23" s="83" t="str">
        <f t="shared" si="4"/>
        <v>0</v>
      </c>
      <c r="N23" s="88">
        <f t="shared" si="5"/>
        <v>0</v>
      </c>
    </row>
    <row r="24" spans="1:14">
      <c r="A24" s="86" t="str">
        <f>CONCATENATE('بيانات أولية وأسماء الطلاب'!A21)</f>
        <v>15</v>
      </c>
      <c r="B24" s="87" t="str">
        <f>CONCATENATE('بيانات أولية وأسماء الطلاب'!B21)</f>
        <v>محمد سعد أبو زحلة</v>
      </c>
      <c r="C24" s="87" t="str">
        <f>CONCATENATE('بيانات أولية وأسماء الطلاب'!C21)</f>
        <v>30091</v>
      </c>
      <c r="D24" s="75"/>
      <c r="E24" s="83" t="str">
        <f t="shared" si="0"/>
        <v>0</v>
      </c>
      <c r="F24" s="75"/>
      <c r="G24" s="83" t="str">
        <f t="shared" si="1"/>
        <v>0</v>
      </c>
      <c r="H24" s="75"/>
      <c r="I24" s="83" t="str">
        <f t="shared" si="2"/>
        <v>0</v>
      </c>
      <c r="J24" s="75"/>
      <c r="K24" s="83" t="str">
        <f t="shared" si="3"/>
        <v>0</v>
      </c>
      <c r="L24" s="75"/>
      <c r="M24" s="83" t="str">
        <f t="shared" si="4"/>
        <v>0</v>
      </c>
      <c r="N24" s="88">
        <f t="shared" si="5"/>
        <v>0</v>
      </c>
    </row>
    <row r="25" spans="1:14">
      <c r="A25" s="86" t="str">
        <f>CONCATENATE('بيانات أولية وأسماء الطلاب'!A22)</f>
        <v>16</v>
      </c>
      <c r="B25" s="87" t="str">
        <f>CONCATENATE('بيانات أولية وأسماء الطلاب'!B22)</f>
        <v>يعقوب إبراهيم عثمان</v>
      </c>
      <c r="C25" s="87" t="str">
        <f>CONCATENATE('بيانات أولية وأسماء الطلاب'!C22)</f>
        <v>30095</v>
      </c>
      <c r="D25" s="75"/>
      <c r="E25" s="83" t="str">
        <f t="shared" si="0"/>
        <v>0</v>
      </c>
      <c r="F25" s="75"/>
      <c r="G25" s="83" t="str">
        <f t="shared" si="1"/>
        <v>0</v>
      </c>
      <c r="H25" s="75"/>
      <c r="I25" s="83" t="str">
        <f t="shared" si="2"/>
        <v>0</v>
      </c>
      <c r="J25" s="75"/>
      <c r="K25" s="83" t="str">
        <f t="shared" si="3"/>
        <v>0</v>
      </c>
      <c r="L25" s="75"/>
      <c r="M25" s="83" t="str">
        <f t="shared" si="4"/>
        <v>0</v>
      </c>
      <c r="N25" s="88">
        <f t="shared" si="5"/>
        <v>0</v>
      </c>
    </row>
    <row r="26" spans="1:14" ht="16.5" thickBot="1">
      <c r="A26" s="91" t="str">
        <f>CONCATENATE('بيانات أولية وأسماء الطلاب'!A23)</f>
        <v>17</v>
      </c>
      <c r="B26" s="92" t="str">
        <f>CONCATENATE('بيانات أولية وأسماء الطلاب'!B23)</f>
        <v>يحيى عبده مجرشي</v>
      </c>
      <c r="C26" s="92" t="str">
        <f>CONCATENATE('بيانات أولية وأسماء الطلاب'!C23)</f>
        <v>30125</v>
      </c>
      <c r="D26" s="77"/>
      <c r="E26" s="93" t="str">
        <f t="shared" si="0"/>
        <v>0</v>
      </c>
      <c r="F26" s="77"/>
      <c r="G26" s="93" t="str">
        <f t="shared" si="1"/>
        <v>0</v>
      </c>
      <c r="H26" s="77"/>
      <c r="I26" s="93" t="str">
        <f t="shared" si="2"/>
        <v>0</v>
      </c>
      <c r="J26" s="77"/>
      <c r="K26" s="93" t="str">
        <f t="shared" si="3"/>
        <v>0</v>
      </c>
      <c r="L26" s="77"/>
      <c r="M26" s="93" t="str">
        <f t="shared" si="4"/>
        <v>0</v>
      </c>
      <c r="N26" s="94">
        <f t="shared" si="5"/>
        <v>0</v>
      </c>
    </row>
  </sheetData>
  <sheetProtection selectLockedCells="1"/>
  <mergeCells count="23">
    <mergeCell ref="A6:A9"/>
    <mergeCell ref="B6:B9"/>
    <mergeCell ref="C6:C9"/>
    <mergeCell ref="A1:B1"/>
    <mergeCell ref="K1:L1"/>
    <mergeCell ref="D6:E6"/>
    <mergeCell ref="F6:G6"/>
    <mergeCell ref="H6:I6"/>
    <mergeCell ref="J6:K6"/>
    <mergeCell ref="L6:M6"/>
    <mergeCell ref="M1:N1"/>
    <mergeCell ref="A2:B2"/>
    <mergeCell ref="A3:B3"/>
    <mergeCell ref="A4:B4"/>
    <mergeCell ref="K4:L4"/>
    <mergeCell ref="M4:N4"/>
    <mergeCell ref="N6:N7"/>
    <mergeCell ref="N8:N9"/>
    <mergeCell ref="D2:I3"/>
    <mergeCell ref="D4:I5"/>
    <mergeCell ref="K2:N2"/>
    <mergeCell ref="K3:N3"/>
    <mergeCell ref="K5:M5"/>
  </mergeCells>
  <printOptions horizontalCentered="1"/>
  <pageMargins left="0.51181102362204722" right="0.51181102362204722" top="0.55118110236220474" bottom="0.74803149606299213" header="0.31496062992125984" footer="0.31496062992125984"/>
  <pageSetup paperSize="9" scale="95" orientation="landscape" r:id="rId1"/>
  <legacyDrawing r:id="rId2"/>
</worksheet>
</file>

<file path=xl/worksheets/sheet12.xml><?xml version="1.0" encoding="utf-8"?>
<worksheet xmlns="http://schemas.openxmlformats.org/spreadsheetml/2006/main" xmlns:r="http://schemas.openxmlformats.org/officeDocument/2006/relationships">
  <sheetPr codeName="ورقة12"/>
  <dimension ref="A1:N26"/>
  <sheetViews>
    <sheetView rightToLeft="1" view="pageLayout" zoomScaleNormal="100" workbookViewId="0">
      <selection activeCell="J8" sqref="J8"/>
    </sheetView>
  </sheetViews>
  <sheetFormatPr defaultRowHeight="15.75"/>
  <cols>
    <col min="1" max="1" width="5" style="33" customWidth="1"/>
    <col min="2" max="2" width="31.5" style="33" customWidth="1"/>
    <col min="3" max="3" width="12.375" style="33" customWidth="1"/>
    <col min="4" max="4" width="6.625" style="33" customWidth="1"/>
    <col min="5" max="5" width="7.125" style="33" customWidth="1"/>
    <col min="6" max="6" width="6.625" style="33" customWidth="1"/>
    <col min="7" max="7" width="7.125" style="33" customWidth="1"/>
    <col min="8" max="8" width="6.625" style="33" customWidth="1"/>
    <col min="9" max="9" width="7.125" style="33" customWidth="1"/>
    <col min="10" max="10" width="6.625" style="33" customWidth="1"/>
    <col min="11" max="11" width="7.125" style="33" customWidth="1"/>
    <col min="12" max="12" width="6.625" style="33" customWidth="1"/>
    <col min="13" max="13" width="7.125" style="33" customWidth="1"/>
    <col min="14" max="14" width="7.625" style="33" customWidth="1"/>
    <col min="15" max="15" width="1.75" style="33" customWidth="1"/>
    <col min="16" max="16" width="7.625" style="33" customWidth="1"/>
    <col min="17" max="17" width="1.875" style="33" customWidth="1"/>
    <col min="18" max="16384" width="9" style="33"/>
  </cols>
  <sheetData>
    <row r="1" spans="1:14">
      <c r="A1" s="187" t="str">
        <f>CONCATENATE('بيانات أولية وأسماء الطلاب'!A1:B1)</f>
        <v>المملكة العربية السعودية</v>
      </c>
      <c r="B1" s="187"/>
      <c r="H1" s="34"/>
      <c r="I1" s="34"/>
      <c r="J1" s="34"/>
      <c r="K1" s="191" t="str">
        <f>CONCATENATE('بيانات أولية وأسماء الطلاب'!C1)</f>
        <v/>
      </c>
      <c r="L1" s="218"/>
      <c r="M1" s="191" t="str">
        <f>CONCATENATE('بيانات أولية وأسماء الطلاب'!D1)</f>
        <v/>
      </c>
      <c r="N1" s="191"/>
    </row>
    <row r="2" spans="1:14" ht="20.25" customHeight="1">
      <c r="A2" s="187" t="str">
        <f>CONCATENATE('بيانات أولية وأسماء الطلاب'!A2:B2)</f>
        <v>وزارة التربية والتعليم</v>
      </c>
      <c r="B2" s="187"/>
      <c r="D2" s="219" t="s">
        <v>68</v>
      </c>
      <c r="E2" s="219"/>
      <c r="F2" s="219"/>
      <c r="G2" s="219"/>
      <c r="H2" s="219"/>
      <c r="I2" s="219"/>
      <c r="J2" s="43"/>
      <c r="K2" s="191" t="str">
        <f>CONCATENATE('بيانات أولية وأسماء الطلاب'!D2)</f>
        <v>ثانوية الخميس</v>
      </c>
      <c r="L2" s="191"/>
      <c r="M2" s="191"/>
      <c r="N2" s="191"/>
    </row>
    <row r="3" spans="1:14">
      <c r="A3" s="187" t="str">
        <f>CONCATENATE('بيانات أولية وأسماء الطلاب'!A3:B3)</f>
        <v>الإدارة العامة للتربية والتعليم بمنطقة عسير</v>
      </c>
      <c r="B3" s="187"/>
      <c r="D3" s="219"/>
      <c r="E3" s="219"/>
      <c r="F3" s="219"/>
      <c r="G3" s="219"/>
      <c r="H3" s="219"/>
      <c r="I3" s="219"/>
      <c r="J3" s="43"/>
      <c r="K3" s="191" t="str">
        <f>CONCATENATE('بيانات أولية وأسماء الطلاب'!D3)</f>
        <v>نظام المقررات</v>
      </c>
      <c r="L3" s="191"/>
      <c r="M3" s="191"/>
      <c r="N3" s="191"/>
    </row>
    <row r="4" spans="1:14" ht="31.5" customHeight="1">
      <c r="A4" s="187"/>
      <c r="B4" s="187"/>
      <c r="D4" s="228" t="s">
        <v>69</v>
      </c>
      <c r="E4" s="228"/>
      <c r="F4" s="228"/>
      <c r="G4" s="228"/>
      <c r="H4" s="228"/>
      <c r="I4" s="228"/>
      <c r="J4" s="43"/>
      <c r="K4" s="191" t="str">
        <f>CONCATENATE('بيانات أولية وأسماء الطلاب'!C4)</f>
        <v/>
      </c>
      <c r="L4" s="218"/>
      <c r="M4" s="191" t="str">
        <f>CONCATENATE('بيانات أولية وأسماء الطلاب'!D4)</f>
        <v/>
      </c>
      <c r="N4" s="191"/>
    </row>
    <row r="5" spans="1:14" ht="16.5" thickBot="1">
      <c r="A5" s="45"/>
      <c r="B5" s="45"/>
      <c r="C5" s="45"/>
      <c r="D5" s="230"/>
      <c r="E5" s="230"/>
      <c r="F5" s="230"/>
      <c r="G5" s="230"/>
      <c r="H5" s="230"/>
      <c r="I5" s="230"/>
      <c r="J5" s="89"/>
      <c r="K5" s="231"/>
      <c r="L5" s="231"/>
      <c r="M5" s="231"/>
      <c r="N5" s="90"/>
    </row>
    <row r="6" spans="1:14">
      <c r="A6" s="222" t="str">
        <f>CONCATENATE('بيانات أولية وأسماء الطلاب'!$A$6)</f>
        <v>م</v>
      </c>
      <c r="B6" s="225" t="str">
        <f>CONCATENATE('بيانات أولية وأسماء الطلاب'!$B$6)</f>
        <v>اسم الطالب</v>
      </c>
      <c r="C6" s="225" t="str">
        <f>CONCATENATE('بيانات أولية وأسماء الطلاب'!$C$6)</f>
        <v>الرقم الأكاديمي</v>
      </c>
      <c r="D6" s="225" t="s">
        <v>54</v>
      </c>
      <c r="E6" s="225"/>
      <c r="F6" s="225" t="s">
        <v>55</v>
      </c>
      <c r="G6" s="225"/>
      <c r="H6" s="225" t="s">
        <v>56</v>
      </c>
      <c r="I6" s="225"/>
      <c r="J6" s="225" t="s">
        <v>57</v>
      </c>
      <c r="K6" s="225"/>
      <c r="L6" s="225" t="s">
        <v>58</v>
      </c>
      <c r="M6" s="225"/>
      <c r="N6" s="232" t="s">
        <v>11</v>
      </c>
    </row>
    <row r="7" spans="1:14">
      <c r="A7" s="223"/>
      <c r="B7" s="226"/>
      <c r="C7" s="226"/>
      <c r="D7" s="35" t="s">
        <v>59</v>
      </c>
      <c r="E7" s="35" t="s">
        <v>60</v>
      </c>
      <c r="F7" s="35" t="s">
        <v>59</v>
      </c>
      <c r="G7" s="35" t="s">
        <v>60</v>
      </c>
      <c r="H7" s="35" t="s">
        <v>59</v>
      </c>
      <c r="I7" s="35" t="s">
        <v>60</v>
      </c>
      <c r="J7" s="35" t="s">
        <v>59</v>
      </c>
      <c r="K7" s="35" t="s">
        <v>60</v>
      </c>
      <c r="L7" s="35" t="s">
        <v>59</v>
      </c>
      <c r="M7" s="35" t="s">
        <v>60</v>
      </c>
      <c r="N7" s="229"/>
    </row>
    <row r="8" spans="1:14">
      <c r="A8" s="223"/>
      <c r="B8" s="226"/>
      <c r="C8" s="226"/>
      <c r="D8" s="79">
        <v>1</v>
      </c>
      <c r="E8" s="35">
        <v>40</v>
      </c>
      <c r="F8" s="79">
        <v>0.5</v>
      </c>
      <c r="G8" s="35">
        <v>10</v>
      </c>
      <c r="H8" s="79">
        <v>0.5</v>
      </c>
      <c r="I8" s="35">
        <v>10</v>
      </c>
      <c r="J8" s="79">
        <v>0.5</v>
      </c>
      <c r="K8" s="35">
        <v>10</v>
      </c>
      <c r="L8" s="79">
        <v>1</v>
      </c>
      <c r="M8" s="80">
        <v>25</v>
      </c>
      <c r="N8" s="220">
        <f>SUM(E8,G8,I8,K8,M8)</f>
        <v>95</v>
      </c>
    </row>
    <row r="9" spans="1:14" ht="16.5" thickBot="1">
      <c r="A9" s="224"/>
      <c r="B9" s="227"/>
      <c r="C9" s="227"/>
      <c r="D9" s="141" t="s">
        <v>127</v>
      </c>
      <c r="E9" s="141" t="s">
        <v>10</v>
      </c>
      <c r="F9" s="141" t="s">
        <v>127</v>
      </c>
      <c r="G9" s="141" t="s">
        <v>10</v>
      </c>
      <c r="H9" s="141" t="s">
        <v>127</v>
      </c>
      <c r="I9" s="141" t="s">
        <v>10</v>
      </c>
      <c r="J9" s="141" t="s">
        <v>127</v>
      </c>
      <c r="K9" s="141" t="s">
        <v>10</v>
      </c>
      <c r="L9" s="141" t="s">
        <v>127</v>
      </c>
      <c r="M9" s="141" t="s">
        <v>10</v>
      </c>
      <c r="N9" s="233"/>
    </row>
    <row r="10" spans="1:14">
      <c r="A10" s="81" t="str">
        <f>CONCATENATE('بيانات أولية وأسماء الطلاب'!A7)</f>
        <v>1</v>
      </c>
      <c r="B10" s="82" t="str">
        <f>CONCATENATE('بيانات أولية وأسماء الطلاب'!B7)</f>
        <v>عبدالرحمن محمد فلاح</v>
      </c>
      <c r="C10" s="82" t="str">
        <f>CONCATENATE('بيانات أولية وأسماء الطلاب'!C7)</f>
        <v>3004</v>
      </c>
      <c r="D10" s="72"/>
      <c r="E10" s="84" t="str">
        <f>IF(D10=0,"0",(($E$8-(D10*$D$8))))</f>
        <v>0</v>
      </c>
      <c r="F10" s="72"/>
      <c r="G10" s="84" t="str">
        <f>IF(F10=0,"0",(($G$8-(F10*$F$8))))</f>
        <v>0</v>
      </c>
      <c r="H10" s="72"/>
      <c r="I10" s="84" t="str">
        <f>IF(H10=0,"0",(($I$8-(H10*$H$8))))</f>
        <v>0</v>
      </c>
      <c r="J10" s="72"/>
      <c r="K10" s="84" t="str">
        <f>IF(J10=0,"0",(($K$8-(J10*$J$8))))</f>
        <v>0</v>
      </c>
      <c r="L10" s="72"/>
      <c r="M10" s="84" t="str">
        <f>IF(L10=0,"0",(($M$8-(L10*$L$8))))</f>
        <v>0</v>
      </c>
      <c r="N10" s="85">
        <f>SUM(E10,G10,I10,K10,M10)</f>
        <v>0</v>
      </c>
    </row>
    <row r="11" spans="1:14">
      <c r="A11" s="86" t="str">
        <f>CONCATENATE('بيانات أولية وأسماء الطلاب'!A8)</f>
        <v>2</v>
      </c>
      <c r="B11" s="87" t="str">
        <f>CONCATENATE('بيانات أولية وأسماء الطلاب'!B8)</f>
        <v>سعود عيسى قليص</v>
      </c>
      <c r="C11" s="87" t="str">
        <f>CONCATENATE('بيانات أولية وأسماء الطلاب'!C8)</f>
        <v>30015</v>
      </c>
      <c r="D11" s="75"/>
      <c r="E11" s="83" t="str">
        <f t="shared" ref="E11:E26" si="0">IF(D11=0,"0",(($E$8-(D11*$D$8))))</f>
        <v>0</v>
      </c>
      <c r="F11" s="75"/>
      <c r="G11" s="83" t="str">
        <f t="shared" ref="G11:G26" si="1">IF(F11=0,"0",(($G$8-(F11*$F$8))))</f>
        <v>0</v>
      </c>
      <c r="H11" s="75"/>
      <c r="I11" s="83" t="str">
        <f t="shared" ref="I11:I26" si="2">IF(H11=0,"0",(($I$8-(H11*$H$8))))</f>
        <v>0</v>
      </c>
      <c r="J11" s="75"/>
      <c r="K11" s="83" t="str">
        <f t="shared" ref="K11:K26" si="3">IF(J11=0,"0",(($K$8-(J11*$J$8))))</f>
        <v>0</v>
      </c>
      <c r="L11" s="75"/>
      <c r="M11" s="83" t="str">
        <f t="shared" ref="M11:M26" si="4">IF(L11=0,"0",(($M$8-(L11*$L$8))))</f>
        <v>0</v>
      </c>
      <c r="N11" s="88">
        <f t="shared" ref="N11:N26" si="5">SUM(E11,G11,I11,K11,M11)</f>
        <v>0</v>
      </c>
    </row>
    <row r="12" spans="1:14">
      <c r="A12" s="86" t="str">
        <f>CONCATENATE('بيانات أولية وأسماء الطلاب'!A9)</f>
        <v>3</v>
      </c>
      <c r="B12" s="87" t="str">
        <f>CONCATENATE('بيانات أولية وأسماء الطلاب'!B9)</f>
        <v>مازن علي شراحيلي</v>
      </c>
      <c r="C12" s="87" t="str">
        <f>CONCATENATE('بيانات أولية وأسماء الطلاب'!C9)</f>
        <v>30024</v>
      </c>
      <c r="D12" s="75"/>
      <c r="E12" s="83" t="str">
        <f t="shared" si="0"/>
        <v>0</v>
      </c>
      <c r="F12" s="75"/>
      <c r="G12" s="83" t="str">
        <f t="shared" si="1"/>
        <v>0</v>
      </c>
      <c r="H12" s="75"/>
      <c r="I12" s="83" t="str">
        <f t="shared" si="2"/>
        <v>0</v>
      </c>
      <c r="J12" s="75"/>
      <c r="K12" s="83" t="str">
        <f t="shared" si="3"/>
        <v>0</v>
      </c>
      <c r="L12" s="75"/>
      <c r="M12" s="83" t="str">
        <f t="shared" si="4"/>
        <v>0</v>
      </c>
      <c r="N12" s="88">
        <f t="shared" si="5"/>
        <v>0</v>
      </c>
    </row>
    <row r="13" spans="1:14">
      <c r="A13" s="86" t="str">
        <f>CONCATENATE('بيانات أولية وأسماء الطلاب'!A10)</f>
        <v>4</v>
      </c>
      <c r="B13" s="87" t="str">
        <f>CONCATENATE('بيانات أولية وأسماء الطلاب'!B10)</f>
        <v>محمد أحمد صالح</v>
      </c>
      <c r="C13" s="87" t="str">
        <f>CONCATENATE('بيانات أولية وأسماء الطلاب'!C10)</f>
        <v>30025</v>
      </c>
      <c r="D13" s="75"/>
      <c r="E13" s="83" t="str">
        <f t="shared" si="0"/>
        <v>0</v>
      </c>
      <c r="F13" s="75"/>
      <c r="G13" s="83" t="str">
        <f t="shared" si="1"/>
        <v>0</v>
      </c>
      <c r="H13" s="75"/>
      <c r="I13" s="83" t="str">
        <f t="shared" si="2"/>
        <v>0</v>
      </c>
      <c r="J13" s="75"/>
      <c r="K13" s="83" t="str">
        <f t="shared" si="3"/>
        <v>0</v>
      </c>
      <c r="L13" s="75"/>
      <c r="M13" s="83" t="str">
        <f t="shared" si="4"/>
        <v>0</v>
      </c>
      <c r="N13" s="88">
        <f t="shared" si="5"/>
        <v>0</v>
      </c>
    </row>
    <row r="14" spans="1:14">
      <c r="A14" s="86" t="str">
        <f>CONCATENATE('بيانات أولية وأسماء الطلاب'!A11)</f>
        <v>5</v>
      </c>
      <c r="B14" s="87" t="str">
        <f>CONCATENATE('بيانات أولية وأسماء الطلاب'!B11)</f>
        <v>نواف سعيد عريج</v>
      </c>
      <c r="C14" s="87" t="str">
        <f>CONCATENATE('بيانات أولية وأسماء الطلاب'!C11)</f>
        <v>30031</v>
      </c>
      <c r="D14" s="75"/>
      <c r="E14" s="83" t="str">
        <f t="shared" si="0"/>
        <v>0</v>
      </c>
      <c r="F14" s="75"/>
      <c r="G14" s="83" t="str">
        <f t="shared" si="1"/>
        <v>0</v>
      </c>
      <c r="H14" s="75"/>
      <c r="I14" s="83" t="str">
        <f t="shared" si="2"/>
        <v>0</v>
      </c>
      <c r="J14" s="75"/>
      <c r="K14" s="83" t="str">
        <f t="shared" si="3"/>
        <v>0</v>
      </c>
      <c r="L14" s="75"/>
      <c r="M14" s="83" t="str">
        <f t="shared" si="4"/>
        <v>0</v>
      </c>
      <c r="N14" s="88">
        <f t="shared" si="5"/>
        <v>0</v>
      </c>
    </row>
    <row r="15" spans="1:14">
      <c r="A15" s="86" t="str">
        <f>CONCATENATE('بيانات أولية وأسماء الطلاب'!A12)</f>
        <v>6</v>
      </c>
      <c r="B15" s="87" t="str">
        <f>CONCATENATE('بيانات أولية وأسماء الطلاب'!B12)</f>
        <v>وليد سالم الشهري</v>
      </c>
      <c r="C15" s="87" t="str">
        <f>CONCATENATE('بيانات أولية وأسماء الطلاب'!C12)</f>
        <v>30032</v>
      </c>
      <c r="D15" s="75"/>
      <c r="E15" s="83" t="str">
        <f t="shared" si="0"/>
        <v>0</v>
      </c>
      <c r="F15" s="75"/>
      <c r="G15" s="83" t="str">
        <f t="shared" si="1"/>
        <v>0</v>
      </c>
      <c r="H15" s="75"/>
      <c r="I15" s="83" t="str">
        <f t="shared" si="2"/>
        <v>0</v>
      </c>
      <c r="J15" s="75"/>
      <c r="K15" s="83" t="str">
        <f t="shared" si="3"/>
        <v>0</v>
      </c>
      <c r="L15" s="75"/>
      <c r="M15" s="83" t="str">
        <f t="shared" si="4"/>
        <v>0</v>
      </c>
      <c r="N15" s="88">
        <f t="shared" si="5"/>
        <v>0</v>
      </c>
    </row>
    <row r="16" spans="1:14">
      <c r="A16" s="86" t="str">
        <f>CONCATENATE('بيانات أولية وأسماء الطلاب'!A13)</f>
        <v>7</v>
      </c>
      <c r="B16" s="87" t="str">
        <f>CONCATENATE('بيانات أولية وأسماء الطلاب'!B13)</f>
        <v>أحمد صالح مجلي</v>
      </c>
      <c r="C16" s="87" t="str">
        <f>CONCATENATE('بيانات أولية وأسماء الطلاب'!C13)</f>
        <v>30035</v>
      </c>
      <c r="D16" s="75"/>
      <c r="E16" s="83" t="str">
        <f t="shared" si="0"/>
        <v>0</v>
      </c>
      <c r="F16" s="75"/>
      <c r="G16" s="83" t="str">
        <f t="shared" si="1"/>
        <v>0</v>
      </c>
      <c r="H16" s="75"/>
      <c r="I16" s="83" t="str">
        <f t="shared" si="2"/>
        <v>0</v>
      </c>
      <c r="J16" s="75"/>
      <c r="K16" s="83" t="str">
        <f t="shared" si="3"/>
        <v>0</v>
      </c>
      <c r="L16" s="75"/>
      <c r="M16" s="83" t="str">
        <f t="shared" si="4"/>
        <v>0</v>
      </c>
      <c r="N16" s="88">
        <f t="shared" si="5"/>
        <v>0</v>
      </c>
    </row>
    <row r="17" spans="1:14">
      <c r="A17" s="86" t="str">
        <f>CONCATENATE('بيانات أولية وأسماء الطلاب'!A14)</f>
        <v>8</v>
      </c>
      <c r="B17" s="87" t="str">
        <f>CONCATENATE('بيانات أولية وأسماء الطلاب'!B14)</f>
        <v>أحمد محمد جمعان</v>
      </c>
      <c r="C17" s="87" t="str">
        <f>CONCATENATE('بيانات أولية وأسماء الطلاب'!C14)</f>
        <v>30037</v>
      </c>
      <c r="D17" s="75"/>
      <c r="E17" s="83" t="str">
        <f t="shared" si="0"/>
        <v>0</v>
      </c>
      <c r="F17" s="75"/>
      <c r="G17" s="83" t="str">
        <f t="shared" si="1"/>
        <v>0</v>
      </c>
      <c r="H17" s="75"/>
      <c r="I17" s="83" t="str">
        <f t="shared" si="2"/>
        <v>0</v>
      </c>
      <c r="J17" s="75"/>
      <c r="K17" s="83" t="str">
        <f t="shared" si="3"/>
        <v>0</v>
      </c>
      <c r="L17" s="75"/>
      <c r="M17" s="83" t="str">
        <f t="shared" si="4"/>
        <v>0</v>
      </c>
      <c r="N17" s="88">
        <f t="shared" si="5"/>
        <v>0</v>
      </c>
    </row>
    <row r="18" spans="1:14">
      <c r="A18" s="86" t="str">
        <f>CONCATENATE('بيانات أولية وأسماء الطلاب'!A15)</f>
        <v>9</v>
      </c>
      <c r="B18" s="87" t="str">
        <f>CONCATENATE('بيانات أولية وأسماء الطلاب'!B15)</f>
        <v>بخيت سعد البيشي</v>
      </c>
      <c r="C18" s="87" t="str">
        <f>CONCATENATE('بيانات أولية وأسماء الطلاب'!C15)</f>
        <v>30038</v>
      </c>
      <c r="D18" s="75"/>
      <c r="E18" s="83" t="str">
        <f t="shared" si="0"/>
        <v>0</v>
      </c>
      <c r="F18" s="75"/>
      <c r="G18" s="83" t="str">
        <f t="shared" si="1"/>
        <v>0</v>
      </c>
      <c r="H18" s="75"/>
      <c r="I18" s="83" t="str">
        <f t="shared" si="2"/>
        <v>0</v>
      </c>
      <c r="J18" s="75"/>
      <c r="K18" s="83" t="str">
        <f t="shared" si="3"/>
        <v>0</v>
      </c>
      <c r="L18" s="75"/>
      <c r="M18" s="83" t="str">
        <f t="shared" si="4"/>
        <v>0</v>
      </c>
      <c r="N18" s="88">
        <f t="shared" si="5"/>
        <v>0</v>
      </c>
    </row>
    <row r="19" spans="1:14">
      <c r="A19" s="86" t="str">
        <f>CONCATENATE('بيانات أولية وأسماء الطلاب'!A16)</f>
        <v>10</v>
      </c>
      <c r="B19" s="87" t="str">
        <f>CONCATENATE('بيانات أولية وأسماء الطلاب'!B16)</f>
        <v>سلطان خالد علي</v>
      </c>
      <c r="C19" s="87" t="str">
        <f>CONCATENATE('بيانات أولية وأسماء الطلاب'!C16)</f>
        <v>30044</v>
      </c>
      <c r="D19" s="75"/>
      <c r="E19" s="83" t="str">
        <f t="shared" si="0"/>
        <v>0</v>
      </c>
      <c r="F19" s="75"/>
      <c r="G19" s="83" t="str">
        <f t="shared" si="1"/>
        <v>0</v>
      </c>
      <c r="H19" s="75"/>
      <c r="I19" s="83" t="str">
        <f t="shared" si="2"/>
        <v>0</v>
      </c>
      <c r="J19" s="75"/>
      <c r="K19" s="83" t="str">
        <f t="shared" si="3"/>
        <v>0</v>
      </c>
      <c r="L19" s="75"/>
      <c r="M19" s="83" t="str">
        <f t="shared" si="4"/>
        <v>0</v>
      </c>
      <c r="N19" s="88">
        <f t="shared" si="5"/>
        <v>0</v>
      </c>
    </row>
    <row r="20" spans="1:14">
      <c r="A20" s="86" t="str">
        <f>CONCATENATE('بيانات أولية وأسماء الطلاب'!A17)</f>
        <v>11</v>
      </c>
      <c r="B20" s="87" t="str">
        <f>CONCATENATE('بيانات أولية وأسماء الطلاب'!B17)</f>
        <v>طاهر محمد القرني</v>
      </c>
      <c r="C20" s="87" t="str">
        <f>CONCATENATE('بيانات أولية وأسماء الطلاب'!C17)</f>
        <v>30045</v>
      </c>
      <c r="D20" s="75"/>
      <c r="E20" s="83" t="str">
        <f t="shared" si="0"/>
        <v>0</v>
      </c>
      <c r="F20" s="75"/>
      <c r="G20" s="83" t="str">
        <f t="shared" si="1"/>
        <v>0</v>
      </c>
      <c r="H20" s="75"/>
      <c r="I20" s="83" t="str">
        <f t="shared" si="2"/>
        <v>0</v>
      </c>
      <c r="J20" s="75"/>
      <c r="K20" s="83" t="str">
        <f t="shared" si="3"/>
        <v>0</v>
      </c>
      <c r="L20" s="75"/>
      <c r="M20" s="83" t="str">
        <f t="shared" si="4"/>
        <v>0</v>
      </c>
      <c r="N20" s="88">
        <f t="shared" si="5"/>
        <v>0</v>
      </c>
    </row>
    <row r="21" spans="1:14">
      <c r="A21" s="86" t="str">
        <f>CONCATENATE('بيانات أولية وأسماء الطلاب'!A18)</f>
        <v>12</v>
      </c>
      <c r="B21" s="87" t="str">
        <f>CONCATENATE('بيانات أولية وأسماء الطلاب'!B18)</f>
        <v>معاذ عبدالله عطية</v>
      </c>
      <c r="C21" s="87" t="str">
        <f>CONCATENATE('بيانات أولية وأسماء الطلاب'!C18)</f>
        <v>30059</v>
      </c>
      <c r="D21" s="75"/>
      <c r="E21" s="83" t="str">
        <f t="shared" si="0"/>
        <v>0</v>
      </c>
      <c r="F21" s="75"/>
      <c r="G21" s="83" t="str">
        <f t="shared" si="1"/>
        <v>0</v>
      </c>
      <c r="H21" s="75"/>
      <c r="I21" s="83" t="str">
        <f t="shared" si="2"/>
        <v>0</v>
      </c>
      <c r="J21" s="75"/>
      <c r="K21" s="83" t="str">
        <f t="shared" si="3"/>
        <v>0</v>
      </c>
      <c r="L21" s="75"/>
      <c r="M21" s="83" t="str">
        <f t="shared" si="4"/>
        <v>0</v>
      </c>
      <c r="N21" s="88">
        <f t="shared" si="5"/>
        <v>0</v>
      </c>
    </row>
    <row r="22" spans="1:14">
      <c r="A22" s="86" t="str">
        <f>CONCATENATE('بيانات أولية وأسماء الطلاب'!A19)</f>
        <v>13</v>
      </c>
      <c r="B22" s="87" t="str">
        <f>CONCATENATE('بيانات أولية وأسماء الطلاب'!B19)</f>
        <v>عبدالعزيز حسين ابوسرهد</v>
      </c>
      <c r="C22" s="87" t="str">
        <f>CONCATENATE('بيانات أولية وأسماء الطلاب'!C19)</f>
        <v>30082</v>
      </c>
      <c r="D22" s="75"/>
      <c r="E22" s="83" t="str">
        <f t="shared" si="0"/>
        <v>0</v>
      </c>
      <c r="F22" s="75"/>
      <c r="G22" s="83" t="str">
        <f t="shared" si="1"/>
        <v>0</v>
      </c>
      <c r="H22" s="75"/>
      <c r="I22" s="83" t="str">
        <f t="shared" si="2"/>
        <v>0</v>
      </c>
      <c r="J22" s="75"/>
      <c r="K22" s="83" t="str">
        <f t="shared" si="3"/>
        <v>0</v>
      </c>
      <c r="L22" s="75"/>
      <c r="M22" s="83" t="str">
        <f t="shared" si="4"/>
        <v>0</v>
      </c>
      <c r="N22" s="88">
        <f t="shared" si="5"/>
        <v>0</v>
      </c>
    </row>
    <row r="23" spans="1:14">
      <c r="A23" s="86" t="str">
        <f>CONCATENATE('بيانات أولية وأسماء الطلاب'!A20)</f>
        <v>14</v>
      </c>
      <c r="B23" s="87" t="str">
        <f>CONCATENATE('بيانات أولية وأسماء الطلاب'!B20)</f>
        <v>فارس سعد زهيان</v>
      </c>
      <c r="C23" s="87" t="str">
        <f>CONCATENATE('بيانات أولية وأسماء الطلاب'!C20)</f>
        <v>30088</v>
      </c>
      <c r="D23" s="75"/>
      <c r="E23" s="83" t="str">
        <f t="shared" si="0"/>
        <v>0</v>
      </c>
      <c r="F23" s="75"/>
      <c r="G23" s="83" t="str">
        <f t="shared" si="1"/>
        <v>0</v>
      </c>
      <c r="H23" s="75"/>
      <c r="I23" s="83" t="str">
        <f t="shared" si="2"/>
        <v>0</v>
      </c>
      <c r="J23" s="75"/>
      <c r="K23" s="83" t="str">
        <f t="shared" si="3"/>
        <v>0</v>
      </c>
      <c r="L23" s="75"/>
      <c r="M23" s="83" t="str">
        <f t="shared" si="4"/>
        <v>0</v>
      </c>
      <c r="N23" s="88">
        <f t="shared" si="5"/>
        <v>0</v>
      </c>
    </row>
    <row r="24" spans="1:14">
      <c r="A24" s="86" t="str">
        <f>CONCATENATE('بيانات أولية وأسماء الطلاب'!A21)</f>
        <v>15</v>
      </c>
      <c r="B24" s="87" t="str">
        <f>CONCATENATE('بيانات أولية وأسماء الطلاب'!B21)</f>
        <v>محمد سعد أبو زحلة</v>
      </c>
      <c r="C24" s="87" t="str">
        <f>CONCATENATE('بيانات أولية وأسماء الطلاب'!C21)</f>
        <v>30091</v>
      </c>
      <c r="D24" s="75"/>
      <c r="E24" s="83" t="str">
        <f t="shared" si="0"/>
        <v>0</v>
      </c>
      <c r="F24" s="75"/>
      <c r="G24" s="83" t="str">
        <f t="shared" si="1"/>
        <v>0</v>
      </c>
      <c r="H24" s="75"/>
      <c r="I24" s="83" t="str">
        <f t="shared" si="2"/>
        <v>0</v>
      </c>
      <c r="J24" s="75"/>
      <c r="K24" s="83" t="str">
        <f t="shared" si="3"/>
        <v>0</v>
      </c>
      <c r="L24" s="75"/>
      <c r="M24" s="83" t="str">
        <f t="shared" si="4"/>
        <v>0</v>
      </c>
      <c r="N24" s="88">
        <f t="shared" si="5"/>
        <v>0</v>
      </c>
    </row>
    <row r="25" spans="1:14">
      <c r="A25" s="86" t="str">
        <f>CONCATENATE('بيانات أولية وأسماء الطلاب'!A22)</f>
        <v>16</v>
      </c>
      <c r="B25" s="87" t="str">
        <f>CONCATENATE('بيانات أولية وأسماء الطلاب'!B22)</f>
        <v>يعقوب إبراهيم عثمان</v>
      </c>
      <c r="C25" s="87" t="str">
        <f>CONCATENATE('بيانات أولية وأسماء الطلاب'!C22)</f>
        <v>30095</v>
      </c>
      <c r="D25" s="75"/>
      <c r="E25" s="83" t="str">
        <f t="shared" si="0"/>
        <v>0</v>
      </c>
      <c r="F25" s="75"/>
      <c r="G25" s="83" t="str">
        <f t="shared" si="1"/>
        <v>0</v>
      </c>
      <c r="H25" s="75"/>
      <c r="I25" s="83" t="str">
        <f t="shared" si="2"/>
        <v>0</v>
      </c>
      <c r="J25" s="75"/>
      <c r="K25" s="83" t="str">
        <f t="shared" si="3"/>
        <v>0</v>
      </c>
      <c r="L25" s="75"/>
      <c r="M25" s="83" t="str">
        <f t="shared" si="4"/>
        <v>0</v>
      </c>
      <c r="N25" s="88">
        <f t="shared" si="5"/>
        <v>0</v>
      </c>
    </row>
    <row r="26" spans="1:14" ht="16.5" thickBot="1">
      <c r="A26" s="91" t="str">
        <f>CONCATENATE('بيانات أولية وأسماء الطلاب'!A23)</f>
        <v>17</v>
      </c>
      <c r="B26" s="92" t="str">
        <f>CONCATENATE('بيانات أولية وأسماء الطلاب'!B23)</f>
        <v>يحيى عبده مجرشي</v>
      </c>
      <c r="C26" s="92" t="str">
        <f>CONCATENATE('بيانات أولية وأسماء الطلاب'!C23)</f>
        <v>30125</v>
      </c>
      <c r="D26" s="77"/>
      <c r="E26" s="93" t="str">
        <f t="shared" si="0"/>
        <v>0</v>
      </c>
      <c r="F26" s="77"/>
      <c r="G26" s="93" t="str">
        <f t="shared" si="1"/>
        <v>0</v>
      </c>
      <c r="H26" s="77"/>
      <c r="I26" s="93" t="str">
        <f t="shared" si="2"/>
        <v>0</v>
      </c>
      <c r="J26" s="77"/>
      <c r="K26" s="93" t="str">
        <f t="shared" si="3"/>
        <v>0</v>
      </c>
      <c r="L26" s="77"/>
      <c r="M26" s="93" t="str">
        <f t="shared" si="4"/>
        <v>0</v>
      </c>
      <c r="N26" s="94">
        <f t="shared" si="5"/>
        <v>0</v>
      </c>
    </row>
  </sheetData>
  <sheetProtection selectLockedCells="1"/>
  <mergeCells count="23">
    <mergeCell ref="N6:N7"/>
    <mergeCell ref="A1:B1"/>
    <mergeCell ref="K1:L1"/>
    <mergeCell ref="M1:N1"/>
    <mergeCell ref="A2:B2"/>
    <mergeCell ref="A3:B3"/>
    <mergeCell ref="K2:N2"/>
    <mergeCell ref="N8:N9"/>
    <mergeCell ref="A6:A9"/>
    <mergeCell ref="K3:N3"/>
    <mergeCell ref="B6:B9"/>
    <mergeCell ref="C6:C9"/>
    <mergeCell ref="A4:B4"/>
    <mergeCell ref="K4:L4"/>
    <mergeCell ref="M4:N4"/>
    <mergeCell ref="D6:E6"/>
    <mergeCell ref="F6:G6"/>
    <mergeCell ref="D2:I3"/>
    <mergeCell ref="D4:I5"/>
    <mergeCell ref="K5:M5"/>
    <mergeCell ref="H6:I6"/>
    <mergeCell ref="J6:K6"/>
    <mergeCell ref="L6:M6"/>
  </mergeCells>
  <printOptions horizontalCentered="1"/>
  <pageMargins left="0.51181102362204722" right="0.51181102362204722" top="0.55118110236220474" bottom="0.74803149606299213" header="0.31496062992125984" footer="0.31496062992125984"/>
  <pageSetup paperSize="9" scale="95" orientation="landscape" r:id="rId1"/>
  <legacyDrawing r:id="rId2"/>
</worksheet>
</file>

<file path=xl/worksheets/sheet13.xml><?xml version="1.0" encoding="utf-8"?>
<worksheet xmlns="http://schemas.openxmlformats.org/spreadsheetml/2006/main" xmlns:r="http://schemas.openxmlformats.org/officeDocument/2006/relationships">
  <dimension ref="A1:K28"/>
  <sheetViews>
    <sheetView rightToLeft="1" topLeftCell="A3" workbookViewId="0">
      <selection activeCell="A17" sqref="A17"/>
    </sheetView>
  </sheetViews>
  <sheetFormatPr defaultRowHeight="15"/>
  <cols>
    <col min="1" max="16384" width="9" style="12"/>
  </cols>
  <sheetData>
    <row r="1" spans="1:11">
      <c r="B1" s="12" t="s">
        <v>5</v>
      </c>
    </row>
    <row r="2" spans="1:11">
      <c r="B2" s="12" t="s">
        <v>6</v>
      </c>
      <c r="K2" s="12" t="s">
        <v>66</v>
      </c>
    </row>
    <row r="3" spans="1:11">
      <c r="B3" s="12" t="s">
        <v>65</v>
      </c>
      <c r="K3" s="12" t="s">
        <v>67</v>
      </c>
    </row>
    <row r="5" spans="1:11">
      <c r="C5" s="237" t="s">
        <v>148</v>
      </c>
      <c r="D5" s="237"/>
      <c r="E5" s="237"/>
      <c r="F5" s="237"/>
      <c r="G5" s="237"/>
      <c r="H5" s="237"/>
      <c r="I5" s="237"/>
      <c r="J5" s="237"/>
      <c r="K5" s="237"/>
    </row>
    <row r="6" spans="1:11">
      <c r="C6" s="237"/>
      <c r="D6" s="237"/>
      <c r="E6" s="237"/>
      <c r="F6" s="237"/>
      <c r="G6" s="237"/>
      <c r="H6" s="237"/>
      <c r="I6" s="237"/>
      <c r="J6" s="237"/>
      <c r="K6" s="237"/>
    </row>
    <row r="7" spans="1:11">
      <c r="C7" s="237" t="s">
        <v>149</v>
      </c>
      <c r="D7" s="237"/>
      <c r="E7" s="237"/>
      <c r="F7" s="237"/>
      <c r="G7" s="237"/>
      <c r="H7" s="237"/>
      <c r="I7" s="237"/>
      <c r="J7" s="237"/>
      <c r="K7" s="237"/>
    </row>
    <row r="8" spans="1:11">
      <c r="C8" s="237"/>
      <c r="D8" s="237"/>
      <c r="E8" s="237"/>
      <c r="F8" s="237"/>
      <c r="G8" s="237"/>
      <c r="H8" s="237"/>
      <c r="I8" s="237"/>
      <c r="J8" s="237"/>
      <c r="K8" s="237"/>
    </row>
    <row r="10" spans="1:11">
      <c r="A10" s="247" t="s">
        <v>74</v>
      </c>
      <c r="B10" s="238" t="s">
        <v>75</v>
      </c>
      <c r="C10" s="238"/>
      <c r="D10" s="239" t="s">
        <v>4</v>
      </c>
      <c r="E10" s="240"/>
      <c r="F10" s="238" t="s">
        <v>133</v>
      </c>
      <c r="G10" s="238"/>
      <c r="H10" s="238" t="s">
        <v>134</v>
      </c>
      <c r="I10" s="238"/>
      <c r="J10" s="245" t="s">
        <v>152</v>
      </c>
    </row>
    <row r="11" spans="1:11">
      <c r="A11" s="248"/>
      <c r="B11" s="238"/>
      <c r="C11" s="238"/>
      <c r="D11" s="241"/>
      <c r="E11" s="242"/>
      <c r="F11" s="181" t="s">
        <v>150</v>
      </c>
      <c r="G11" s="181" t="s">
        <v>151</v>
      </c>
      <c r="H11" s="181" t="s">
        <v>150</v>
      </c>
      <c r="I11" s="181" t="s">
        <v>151</v>
      </c>
      <c r="J11" s="246"/>
    </row>
    <row r="12" spans="1:11">
      <c r="A12" s="181">
        <v>1</v>
      </c>
      <c r="B12" s="243" t="str">
        <f>'بيانات أولية وأسماء الطلاب'!B7</f>
        <v>عبدالرحمن محمد فلاح</v>
      </c>
      <c r="C12" s="244"/>
      <c r="D12" s="243">
        <f>'بيانات أولية وأسماء الطلاب'!C7</f>
        <v>3004</v>
      </c>
      <c r="E12" s="244"/>
      <c r="F12" s="181">
        <f>SUM('الحضور والغياب'!HD10,'الحضور والغياب'!HB10,'الحضور والغياب'!GZ10,'الحضور والغياب'!GX10,'الحضور والغياب'!GV10,'الحضور والغياب'!GT10,'الحضور والغياب'!GR10,'الحضور والغياب'!GP10,'الحضور والغياب'!GN10,'الحضور والغياب'!GL10,'الحضور والغياب'!GJ10,'الحضور والغياب'!GH10,'الحضور والغياب'!GF10,'الحضور والغياب'!GD10,'الحضور والغياب'!GB10,'الحضور والغياب'!FZ10,'الحضور والغياب'!FX10,'الحضور والغياب'!FV10,'الحضور والغياب'!FE10,'الحضور والغياب'!FC10,'الحضور والغياب'!FA10,'الحضور والغياب'!EY10,'الحضور والغياب'!EW10,'الحضور والغياب'!EU10,'الحضور والغياب'!ES10,'الحضور والغياب'!EQ10,'الحضور والغياب'!EO10,'الحضور والغياب'!EM10,'الحضور والغياب'!EK10,'الحضور والغياب'!EI10,'الحضور والغياب'!EG10,'الحضور والغياب'!EE10,'الحضور والغياب'!EC10,'الحضور والغياب'!EA10,'الحضور والغياب'!DY10,'الحضور والغياب'!DW10,'الحضور والغياب'!DU10,'الحضور والغياب'!DC10,'الحضور والغياب'!DA10,'الحضور والغياب'!CY10,'الحضور والغياب'!CW10,'الحضور والغياب'!CU10,'الحضور والغياب'!CS10,'الحضور والغياب'!CQ10,'الحضور والغياب'!CO10,'الحضور والغياب'!CM10,'الحضور والغياب'!CK10,'الحضور والغياب'!CI10,'الحضور والغياب'!CG10,'الحضور والغياب'!CE10,'الحضور والغياب'!CC10,'الحضور والغياب'!CA10,'الحضور والغياب'!BY10,'الحضور والغياب'!BW10,'الحضور والغياب'!BU10,'الحضور والغياب'!BS10,'الحضور والغياب'!BA10,'الحضور والغياب'!AY10,'الحضور والغياب'!AW10,'الحضور والغياب'!AU10,'الحضور والغياب'!AS10,'الحضور والغياب'!AO10,'الحضور والغياب'!AM10,'الحضور والغياب'!AQ10,'الحضور والغياب'!AK10,'الحضور والغياب'!AI10,'الحضور والغياب'!AG10,'الحضور والغياب'!AE10,'الحضور والغياب'!AC10,'الحضور والغياب'!AA10,'الحضور والغياب'!Y10,'الحضور والغياب'!W10,'الحضور والغياب'!U10,'الحضور والغياب'!S10,'الحضور والغياب'!Q10)</f>
        <v>0</v>
      </c>
      <c r="G12" s="181">
        <f>F12*0.5</f>
        <v>0</v>
      </c>
      <c r="H12" s="181">
        <f>SUM('الحضور والغياب'!P10,'الحضور والغياب'!R10,'الحضور والغياب'!T10,'الحضور والغياب'!V10,'الحضور والغياب'!X10,'الحضور والغياب'!Z10,'الحضور والغياب'!AB10,'الحضور والغياب'!AD10,'الحضور والغياب'!AF10,'الحضور والغياب'!AH10,'الحضور والغياب'!AJ10,'الحضور والغياب'!AL10,'الحضور والغياب'!AN10,'الحضور والغياب'!AP10,'الحضور والغياب'!AR10,'الحضور والغياب'!AT10,'الحضور والغياب'!AV10,'الحضور والغياب'!AX10,'الحضور والغياب'!AZ10,'الحضور والغياب'!BR10,'الحضور والغياب'!BT10,'الحضور والغياب'!BV10,'الحضور والغياب'!BX10,'الحضور والغياب'!BZ10,'الحضور والغياب'!CB10,'الحضور والغياب'!CD10,'الحضور والغياب'!CF10,'الحضور والغياب'!CH10,'الحضور والغياب'!CJ10,'الحضور والغياب'!CL10,'الحضور والغياب'!CN10,'الحضور والغياب'!CP10,'الحضور والغياب'!CR10,'الحضور والغياب'!CT10,'الحضور والغياب'!CV10,'الحضور والغياب'!CX10,'الحضور والغياب'!CZ10,'الحضور والغياب'!DB10,'الحضور والغياب'!DT10,'الحضور والغياب'!DV10,'الحضور والغياب'!DX10,'الحضور والغياب'!DZ10,'الحضور والغياب'!EB10,'الحضور والغياب'!ED10,'الحضور والغياب'!EF10,'الحضور والغياب'!EH10,'الحضور والغياب'!EJ10,'الحضور والغياب'!EL10,'الحضور والغياب'!EN10,'الحضور والغياب'!EP10,'الحضور والغياب'!ER10,'الحضور والغياب'!ET10,'الحضور والغياب'!EV10,'الحضور والغياب'!EX10,'الحضور والغياب'!EZ10,'الحضور والغياب'!FD10,'الحضور والغياب'!FB10,'الحضور والغياب'!FU10,'الحضور والغياب'!FW10,'الحضور والغياب'!FY10,'الحضور والغياب'!GA10,'الحضور والغياب'!GC10,'الحضور والغياب'!GG10,'الحضور والغياب'!GE10,'الحضور والغياب'!GI10,'الحضور والغياب'!GK10,'الحضور والغياب'!GM10+'الحضور والغياب'!GO10,'الحضور والغياب'!GQ10,'الحضور والغياب'!GS10,'الحضور والغياب'!GU10,'الحضور والغياب'!GW10,'الحضور والغياب'!GY10,'الحضور والغياب'!HA10,'الحضور والغياب'!HC10)</f>
        <v>0</v>
      </c>
      <c r="I12" s="181">
        <f>H12*0.25</f>
        <v>0</v>
      </c>
      <c r="J12" s="181">
        <f>5-(I12+G12)</f>
        <v>5</v>
      </c>
    </row>
    <row r="13" spans="1:11">
      <c r="A13" s="181">
        <v>2</v>
      </c>
      <c r="B13" s="243" t="str">
        <f>'بيانات أولية وأسماء الطلاب'!B8</f>
        <v>سعود عيسى قليص</v>
      </c>
      <c r="C13" s="244"/>
      <c r="D13" s="243">
        <f>'بيانات أولية وأسماء الطلاب'!C8</f>
        <v>30015</v>
      </c>
      <c r="E13" s="244"/>
      <c r="F13" s="181">
        <f>SUM('الحضور والغياب'!HD11,'الحضور والغياب'!HB11,'الحضور والغياب'!GZ11,'الحضور والغياب'!GX11,'الحضور والغياب'!GV11,'الحضور والغياب'!GT11,'الحضور والغياب'!GR11,'الحضور والغياب'!GP11,'الحضور والغياب'!GN11,'الحضور والغياب'!GL11,'الحضور والغياب'!GJ11,'الحضور والغياب'!GH11,'الحضور والغياب'!GF11,'الحضور والغياب'!GD11,'الحضور والغياب'!GB11,'الحضور والغياب'!FZ11,'الحضور والغياب'!FX11,'الحضور والغياب'!FV11,'الحضور والغياب'!FE11,'الحضور والغياب'!FC11,'الحضور والغياب'!FA11,'الحضور والغياب'!EY11,'الحضور والغياب'!EW11,'الحضور والغياب'!EU11,'الحضور والغياب'!ES11,'الحضور والغياب'!EQ11,'الحضور والغياب'!EO11,'الحضور والغياب'!EM11,'الحضور والغياب'!EK11,'الحضور والغياب'!EI11,'الحضور والغياب'!EG11,'الحضور والغياب'!EE11,'الحضور والغياب'!EC11,'الحضور والغياب'!EA11,'الحضور والغياب'!DY11,'الحضور والغياب'!DW11,'الحضور والغياب'!DU11,'الحضور والغياب'!DC11,'الحضور والغياب'!DA11,'الحضور والغياب'!CY11,'الحضور والغياب'!CW11,'الحضور والغياب'!CU11,'الحضور والغياب'!CS11,'الحضور والغياب'!CQ11,'الحضور والغياب'!CO11,'الحضور والغياب'!CM11,'الحضور والغياب'!CK11,'الحضور والغياب'!CI11,'الحضور والغياب'!CG11,'الحضور والغياب'!CE11,'الحضور والغياب'!CC11,'الحضور والغياب'!CA11,'الحضور والغياب'!BY11,'الحضور والغياب'!BW11,'الحضور والغياب'!BU11,'الحضور والغياب'!BS11,'الحضور والغياب'!BA11,'الحضور والغياب'!AY11,'الحضور والغياب'!AW11,'الحضور والغياب'!AU11,'الحضور والغياب'!AS11,'الحضور والغياب'!AO11,'الحضور والغياب'!AM11,'الحضور والغياب'!AQ11,'الحضور والغياب'!AK11,'الحضور والغياب'!AI11,'الحضور والغياب'!AG11,'الحضور والغياب'!AE11,'الحضور والغياب'!AC11,'الحضور والغياب'!AA11,'الحضور والغياب'!Y11,'الحضور والغياب'!W11,'الحضور والغياب'!U11,'الحضور والغياب'!S11,'الحضور والغياب'!Q11)</f>
        <v>0</v>
      </c>
      <c r="G13" s="181">
        <f t="shared" ref="G13:G28" si="0">F13*0.5</f>
        <v>0</v>
      </c>
      <c r="H13" s="181">
        <f>SUM('الحضور والغياب'!P11,'الحضور والغياب'!R11,'الحضور والغياب'!T11,'الحضور والغياب'!V11,'الحضور والغياب'!X11,'الحضور والغياب'!Z11,'الحضور والغياب'!AB11,'الحضور والغياب'!AD11,'الحضور والغياب'!AF11,'الحضور والغياب'!AH11,'الحضور والغياب'!AJ11,'الحضور والغياب'!AL11,'الحضور والغياب'!AN11,'الحضور والغياب'!AP11,'الحضور والغياب'!AR11,'الحضور والغياب'!AT11,'الحضور والغياب'!AV11,'الحضور والغياب'!AX11,'الحضور والغياب'!AZ11,'الحضور والغياب'!BR11,'الحضور والغياب'!BT11,'الحضور والغياب'!BV11,'الحضور والغياب'!BX11,'الحضور والغياب'!BZ11,'الحضور والغياب'!CB11,'الحضور والغياب'!CD11,'الحضور والغياب'!CF11,'الحضور والغياب'!CH11,'الحضور والغياب'!CJ11,'الحضور والغياب'!CL11,'الحضور والغياب'!CN11,'الحضور والغياب'!CP11,'الحضور والغياب'!CR11,'الحضور والغياب'!CT11,'الحضور والغياب'!CV11,'الحضور والغياب'!CX11,'الحضور والغياب'!CZ11,'الحضور والغياب'!DB11,'الحضور والغياب'!DT11,'الحضور والغياب'!DV11,'الحضور والغياب'!DX11,'الحضور والغياب'!DZ11,'الحضور والغياب'!EB11,'الحضور والغياب'!ED11,'الحضور والغياب'!EF11,'الحضور والغياب'!EH11,'الحضور والغياب'!EJ11,'الحضور والغياب'!EL11,'الحضور والغياب'!EN11,'الحضور والغياب'!EP11,'الحضور والغياب'!ER11,'الحضور والغياب'!ET11,'الحضور والغياب'!EV11,'الحضور والغياب'!EX11,'الحضور والغياب'!EZ11,'الحضور والغياب'!FD11,'الحضور والغياب'!FB11,'الحضور والغياب'!FU11,'الحضور والغياب'!FW11,'الحضور والغياب'!FY11,'الحضور والغياب'!GA11,'الحضور والغياب'!GC11,'الحضور والغياب'!GG11,'الحضور والغياب'!GE11,'الحضور والغياب'!GI11,'الحضور والغياب'!GK11,'الحضور والغياب'!GM11+'الحضور والغياب'!GO11,'الحضور والغياب'!GQ11,'الحضور والغياب'!GS11,'الحضور والغياب'!GU11,'الحضور والغياب'!GW11,'الحضور والغياب'!GY11,'الحضور والغياب'!HA11,'الحضور والغياب'!HC11)</f>
        <v>0</v>
      </c>
      <c r="I13" s="181">
        <f t="shared" ref="I13:I28" si="1">H13*0.25</f>
        <v>0</v>
      </c>
      <c r="J13" s="181">
        <f t="shared" ref="J13:J28" si="2">5-(I13+G13)</f>
        <v>5</v>
      </c>
    </row>
    <row r="14" spans="1:11">
      <c r="A14" s="181">
        <v>3</v>
      </c>
      <c r="B14" s="243" t="str">
        <f>'بيانات أولية وأسماء الطلاب'!B9</f>
        <v>مازن علي شراحيلي</v>
      </c>
      <c r="C14" s="244"/>
      <c r="D14" s="243">
        <f>'بيانات أولية وأسماء الطلاب'!C9</f>
        <v>30024</v>
      </c>
      <c r="E14" s="244"/>
      <c r="F14" s="181">
        <f>SUM('الحضور والغياب'!HD12,'الحضور والغياب'!HB12,'الحضور والغياب'!GZ12,'الحضور والغياب'!GX12,'الحضور والغياب'!GV12,'الحضور والغياب'!GT12,'الحضور والغياب'!GR12,'الحضور والغياب'!GP12,'الحضور والغياب'!GN12,'الحضور والغياب'!GL12,'الحضور والغياب'!GJ12,'الحضور والغياب'!GH12,'الحضور والغياب'!GF12,'الحضور والغياب'!GD12,'الحضور والغياب'!GB12,'الحضور والغياب'!FZ12,'الحضور والغياب'!FX12,'الحضور والغياب'!FV12,'الحضور والغياب'!FE12,'الحضور والغياب'!FC12,'الحضور والغياب'!FA12,'الحضور والغياب'!EY12,'الحضور والغياب'!EW12,'الحضور والغياب'!EU12,'الحضور والغياب'!ES12,'الحضور والغياب'!EQ12,'الحضور والغياب'!EO12,'الحضور والغياب'!EM12,'الحضور والغياب'!EK12,'الحضور والغياب'!EI12,'الحضور والغياب'!EG12,'الحضور والغياب'!EE12,'الحضور والغياب'!EC12,'الحضور والغياب'!EA12,'الحضور والغياب'!DY12,'الحضور والغياب'!DW12,'الحضور والغياب'!DU12,'الحضور والغياب'!DC12,'الحضور والغياب'!DA12,'الحضور والغياب'!CY12,'الحضور والغياب'!CW12,'الحضور والغياب'!CU12,'الحضور والغياب'!CS12,'الحضور والغياب'!CQ12,'الحضور والغياب'!CO12,'الحضور والغياب'!CM12,'الحضور والغياب'!CK12,'الحضور والغياب'!CI12,'الحضور والغياب'!CG12,'الحضور والغياب'!CE12,'الحضور والغياب'!CC12,'الحضور والغياب'!CA12,'الحضور والغياب'!BY12,'الحضور والغياب'!BW12,'الحضور والغياب'!BU12,'الحضور والغياب'!BS12,'الحضور والغياب'!BA12,'الحضور والغياب'!AY12,'الحضور والغياب'!AW12,'الحضور والغياب'!AU12,'الحضور والغياب'!AS12,'الحضور والغياب'!AO12,'الحضور والغياب'!AM12,'الحضور والغياب'!AQ12,'الحضور والغياب'!AK12,'الحضور والغياب'!AI12,'الحضور والغياب'!AG12,'الحضور والغياب'!AE12,'الحضور والغياب'!AC12,'الحضور والغياب'!AA12,'الحضور والغياب'!Y12,'الحضور والغياب'!W12,'الحضور والغياب'!U12,'الحضور والغياب'!S12,'الحضور والغياب'!Q12)</f>
        <v>0</v>
      </c>
      <c r="G14" s="181">
        <f t="shared" si="0"/>
        <v>0</v>
      </c>
      <c r="H14" s="181">
        <f>SUM('الحضور والغياب'!P12,'الحضور والغياب'!R12,'الحضور والغياب'!T12,'الحضور والغياب'!V12,'الحضور والغياب'!X12,'الحضور والغياب'!Z12,'الحضور والغياب'!AB12,'الحضور والغياب'!AD12,'الحضور والغياب'!AF12,'الحضور والغياب'!AH12,'الحضور والغياب'!AJ12,'الحضور والغياب'!AL12,'الحضور والغياب'!AN12,'الحضور والغياب'!AP12,'الحضور والغياب'!AR12,'الحضور والغياب'!AT12,'الحضور والغياب'!AV12,'الحضور والغياب'!AX12,'الحضور والغياب'!AZ12,'الحضور والغياب'!BR12,'الحضور والغياب'!BT12,'الحضور والغياب'!BV12,'الحضور والغياب'!BX12,'الحضور والغياب'!BZ12,'الحضور والغياب'!CB12,'الحضور والغياب'!CD12,'الحضور والغياب'!CF12,'الحضور والغياب'!CH12,'الحضور والغياب'!CJ12,'الحضور والغياب'!CL12,'الحضور والغياب'!CN12,'الحضور والغياب'!CP12,'الحضور والغياب'!CR12,'الحضور والغياب'!CT12,'الحضور والغياب'!CV12,'الحضور والغياب'!CX12,'الحضور والغياب'!CZ12,'الحضور والغياب'!DB12,'الحضور والغياب'!DT12,'الحضور والغياب'!DV12,'الحضور والغياب'!DX12,'الحضور والغياب'!DZ12,'الحضور والغياب'!EB12,'الحضور والغياب'!ED12,'الحضور والغياب'!EF12,'الحضور والغياب'!EH12,'الحضور والغياب'!EJ12,'الحضور والغياب'!EL12,'الحضور والغياب'!EN12,'الحضور والغياب'!EP12,'الحضور والغياب'!ER12,'الحضور والغياب'!ET12,'الحضور والغياب'!EV12,'الحضور والغياب'!EX12,'الحضور والغياب'!EZ12,'الحضور والغياب'!FD12,'الحضور والغياب'!FB12,'الحضور والغياب'!FU12,'الحضور والغياب'!FW12,'الحضور والغياب'!FY12,'الحضور والغياب'!GA12,'الحضور والغياب'!GC12,'الحضور والغياب'!GG12,'الحضور والغياب'!GE12,'الحضور والغياب'!GI12,'الحضور والغياب'!GK12,'الحضور والغياب'!GM12+'الحضور والغياب'!GO12,'الحضور والغياب'!GQ12,'الحضور والغياب'!GS12,'الحضور والغياب'!GU12,'الحضور والغياب'!GW12,'الحضور والغياب'!GY12,'الحضور والغياب'!HA12,'الحضور والغياب'!HC12)</f>
        <v>0</v>
      </c>
      <c r="I14" s="181">
        <f t="shared" si="1"/>
        <v>0</v>
      </c>
      <c r="J14" s="181">
        <f t="shared" si="2"/>
        <v>5</v>
      </c>
    </row>
    <row r="15" spans="1:11">
      <c r="A15" s="181">
        <v>4</v>
      </c>
      <c r="B15" s="243" t="str">
        <f>'بيانات أولية وأسماء الطلاب'!B10</f>
        <v>محمد أحمد صالح</v>
      </c>
      <c r="C15" s="244"/>
      <c r="D15" s="243">
        <f>'بيانات أولية وأسماء الطلاب'!C10</f>
        <v>30025</v>
      </c>
      <c r="E15" s="244"/>
      <c r="F15" s="181">
        <f>SUM('الحضور والغياب'!HD13,'الحضور والغياب'!HB13,'الحضور والغياب'!GZ13,'الحضور والغياب'!GX13,'الحضور والغياب'!GV13,'الحضور والغياب'!GT13,'الحضور والغياب'!GR13,'الحضور والغياب'!GP13,'الحضور والغياب'!GN13,'الحضور والغياب'!GL13,'الحضور والغياب'!GJ13,'الحضور والغياب'!GH13,'الحضور والغياب'!GF13,'الحضور والغياب'!GD13,'الحضور والغياب'!GB13,'الحضور والغياب'!FZ13,'الحضور والغياب'!FX13,'الحضور والغياب'!FV13,'الحضور والغياب'!FE13,'الحضور والغياب'!FC13,'الحضور والغياب'!FA13,'الحضور والغياب'!EY13,'الحضور والغياب'!EW13,'الحضور والغياب'!EU13,'الحضور والغياب'!ES13,'الحضور والغياب'!EQ13,'الحضور والغياب'!EO13,'الحضور والغياب'!EM13,'الحضور والغياب'!EK13,'الحضور والغياب'!EI13,'الحضور والغياب'!EG13,'الحضور والغياب'!EE13,'الحضور والغياب'!EC13,'الحضور والغياب'!EA13,'الحضور والغياب'!DY13,'الحضور والغياب'!DW13,'الحضور والغياب'!DU13,'الحضور والغياب'!DC13,'الحضور والغياب'!DA13,'الحضور والغياب'!CY13,'الحضور والغياب'!CW13,'الحضور والغياب'!CU13,'الحضور والغياب'!CS13,'الحضور والغياب'!CQ13,'الحضور والغياب'!CO13,'الحضور والغياب'!CM13,'الحضور والغياب'!CK13,'الحضور والغياب'!CI13,'الحضور والغياب'!CG13,'الحضور والغياب'!CE13,'الحضور والغياب'!CC13,'الحضور والغياب'!CA13,'الحضور والغياب'!BY13,'الحضور والغياب'!BW13,'الحضور والغياب'!BU13,'الحضور والغياب'!BS13,'الحضور والغياب'!BA13,'الحضور والغياب'!AY13,'الحضور والغياب'!AW13,'الحضور والغياب'!AU13,'الحضور والغياب'!AS13,'الحضور والغياب'!AO13,'الحضور والغياب'!AM13,'الحضور والغياب'!AQ13,'الحضور والغياب'!AK13,'الحضور والغياب'!AI13,'الحضور والغياب'!AG13,'الحضور والغياب'!AE13,'الحضور والغياب'!AC13,'الحضور والغياب'!AA13,'الحضور والغياب'!Y13,'الحضور والغياب'!W13,'الحضور والغياب'!U13,'الحضور والغياب'!S13,'الحضور والغياب'!Q13)</f>
        <v>0</v>
      </c>
      <c r="G15" s="181">
        <f t="shared" si="0"/>
        <v>0</v>
      </c>
      <c r="H15" s="181">
        <f>SUM('الحضور والغياب'!P13,'الحضور والغياب'!R13,'الحضور والغياب'!T13,'الحضور والغياب'!V13,'الحضور والغياب'!X13,'الحضور والغياب'!Z13,'الحضور والغياب'!AB13,'الحضور والغياب'!AD13,'الحضور والغياب'!AF13,'الحضور والغياب'!AH13,'الحضور والغياب'!AJ13,'الحضور والغياب'!AL13,'الحضور والغياب'!AN13,'الحضور والغياب'!AP13,'الحضور والغياب'!AR13,'الحضور والغياب'!AT13,'الحضور والغياب'!AV13,'الحضور والغياب'!AX13,'الحضور والغياب'!AZ13,'الحضور والغياب'!BR13,'الحضور والغياب'!BT13,'الحضور والغياب'!BV13,'الحضور والغياب'!BX13,'الحضور والغياب'!BZ13,'الحضور والغياب'!CB13,'الحضور والغياب'!CD13,'الحضور والغياب'!CF13,'الحضور والغياب'!CH13,'الحضور والغياب'!CJ13,'الحضور والغياب'!CL13,'الحضور والغياب'!CN13,'الحضور والغياب'!CP13,'الحضور والغياب'!CR13,'الحضور والغياب'!CT13,'الحضور والغياب'!CV13,'الحضور والغياب'!CX13,'الحضور والغياب'!CZ13,'الحضور والغياب'!DB13,'الحضور والغياب'!DT13,'الحضور والغياب'!DV13,'الحضور والغياب'!DX13,'الحضور والغياب'!DZ13,'الحضور والغياب'!EB13,'الحضور والغياب'!ED13,'الحضور والغياب'!EF13,'الحضور والغياب'!EH13,'الحضور والغياب'!EJ13,'الحضور والغياب'!EL13,'الحضور والغياب'!EN13,'الحضور والغياب'!EP13,'الحضور والغياب'!ER13,'الحضور والغياب'!ET13,'الحضور والغياب'!EV13,'الحضور والغياب'!EX13,'الحضور والغياب'!EZ13,'الحضور والغياب'!FD13,'الحضور والغياب'!FB13,'الحضور والغياب'!FU13,'الحضور والغياب'!FW13,'الحضور والغياب'!FY13,'الحضور والغياب'!GA13,'الحضور والغياب'!GC13,'الحضور والغياب'!GG13,'الحضور والغياب'!GE13,'الحضور والغياب'!GI13,'الحضور والغياب'!GK13,'الحضور والغياب'!GM13+'الحضور والغياب'!GO13,'الحضور والغياب'!GQ13,'الحضور والغياب'!GS13,'الحضور والغياب'!GU13,'الحضور والغياب'!GW13,'الحضور والغياب'!GY13,'الحضور والغياب'!HA13,'الحضور والغياب'!HC13)</f>
        <v>0</v>
      </c>
      <c r="I15" s="181">
        <f t="shared" si="1"/>
        <v>0</v>
      </c>
      <c r="J15" s="181">
        <f t="shared" si="2"/>
        <v>5</v>
      </c>
    </row>
    <row r="16" spans="1:11">
      <c r="A16" s="181">
        <v>5</v>
      </c>
      <c r="B16" s="243" t="str">
        <f>'بيانات أولية وأسماء الطلاب'!B11</f>
        <v>نواف سعيد عريج</v>
      </c>
      <c r="C16" s="244"/>
      <c r="D16" s="243">
        <f>'بيانات أولية وأسماء الطلاب'!C11</f>
        <v>30031</v>
      </c>
      <c r="E16" s="244"/>
      <c r="F16" s="181">
        <f>SUM('الحضور والغياب'!HD14,'الحضور والغياب'!HB14,'الحضور والغياب'!GZ14,'الحضور والغياب'!GX14,'الحضور والغياب'!GV14,'الحضور والغياب'!GT14,'الحضور والغياب'!GR14,'الحضور والغياب'!GP14,'الحضور والغياب'!GN14,'الحضور والغياب'!GL14,'الحضور والغياب'!GJ14,'الحضور والغياب'!GH14,'الحضور والغياب'!GF14,'الحضور والغياب'!GD14,'الحضور والغياب'!GB14,'الحضور والغياب'!FZ14,'الحضور والغياب'!FX14,'الحضور والغياب'!FV14,'الحضور والغياب'!FE14,'الحضور والغياب'!FC14,'الحضور والغياب'!FA14,'الحضور والغياب'!EY14,'الحضور والغياب'!EW14,'الحضور والغياب'!EU14,'الحضور والغياب'!ES14,'الحضور والغياب'!EQ14,'الحضور والغياب'!EO14,'الحضور والغياب'!EM14,'الحضور والغياب'!EK14,'الحضور والغياب'!EI14,'الحضور والغياب'!EG14,'الحضور والغياب'!EE14,'الحضور والغياب'!EC14,'الحضور والغياب'!EA14,'الحضور والغياب'!DY14,'الحضور والغياب'!DW14,'الحضور والغياب'!DU14,'الحضور والغياب'!DC14,'الحضور والغياب'!DA14,'الحضور والغياب'!CY14,'الحضور والغياب'!CW14,'الحضور والغياب'!CU14,'الحضور والغياب'!CS14,'الحضور والغياب'!CQ14,'الحضور والغياب'!CO14,'الحضور والغياب'!CM14,'الحضور والغياب'!CK14,'الحضور والغياب'!CI14,'الحضور والغياب'!CG14,'الحضور والغياب'!CE14,'الحضور والغياب'!CC14,'الحضور والغياب'!CA14,'الحضور والغياب'!BY14,'الحضور والغياب'!BW14,'الحضور والغياب'!BU14,'الحضور والغياب'!BS14,'الحضور والغياب'!BA14,'الحضور والغياب'!AY14,'الحضور والغياب'!AW14,'الحضور والغياب'!AU14,'الحضور والغياب'!AS14,'الحضور والغياب'!AO14,'الحضور والغياب'!AM14,'الحضور والغياب'!AQ14,'الحضور والغياب'!AK14,'الحضور والغياب'!AI14,'الحضور والغياب'!AG14,'الحضور والغياب'!AE14,'الحضور والغياب'!AC14,'الحضور والغياب'!AA14,'الحضور والغياب'!Y14,'الحضور والغياب'!W14,'الحضور والغياب'!U14,'الحضور والغياب'!S14,'الحضور والغياب'!Q14)</f>
        <v>0</v>
      </c>
      <c r="G16" s="181">
        <f t="shared" si="0"/>
        <v>0</v>
      </c>
      <c r="H16" s="181">
        <f>SUM('الحضور والغياب'!P14,'الحضور والغياب'!R14,'الحضور والغياب'!T14,'الحضور والغياب'!V14,'الحضور والغياب'!X14,'الحضور والغياب'!Z14,'الحضور والغياب'!AB14,'الحضور والغياب'!AD14,'الحضور والغياب'!AF14,'الحضور والغياب'!AH14,'الحضور والغياب'!AJ14,'الحضور والغياب'!AL14,'الحضور والغياب'!AN14,'الحضور والغياب'!AP14,'الحضور والغياب'!AR14,'الحضور والغياب'!AT14,'الحضور والغياب'!AV14,'الحضور والغياب'!AX14,'الحضور والغياب'!AZ14,'الحضور والغياب'!BR14,'الحضور والغياب'!BT14,'الحضور والغياب'!BV14,'الحضور والغياب'!BX14,'الحضور والغياب'!BZ14,'الحضور والغياب'!CB14,'الحضور والغياب'!CD14,'الحضور والغياب'!CF14,'الحضور والغياب'!CH14,'الحضور والغياب'!CJ14,'الحضور والغياب'!CL14,'الحضور والغياب'!CN14,'الحضور والغياب'!CP14,'الحضور والغياب'!CR14,'الحضور والغياب'!CT14,'الحضور والغياب'!CV14,'الحضور والغياب'!CX14,'الحضور والغياب'!CZ14,'الحضور والغياب'!DB14,'الحضور والغياب'!DT14,'الحضور والغياب'!DV14,'الحضور والغياب'!DX14,'الحضور والغياب'!DZ14,'الحضور والغياب'!EB14,'الحضور والغياب'!ED14,'الحضور والغياب'!EF14,'الحضور والغياب'!EH14,'الحضور والغياب'!EJ14,'الحضور والغياب'!EL14,'الحضور والغياب'!EN14,'الحضور والغياب'!EP14,'الحضور والغياب'!ER14,'الحضور والغياب'!ET14,'الحضور والغياب'!EV14,'الحضور والغياب'!EX14,'الحضور والغياب'!EZ14,'الحضور والغياب'!FD14,'الحضور والغياب'!FB14,'الحضور والغياب'!FU14,'الحضور والغياب'!FW14,'الحضور والغياب'!FY14,'الحضور والغياب'!GA14,'الحضور والغياب'!GC14,'الحضور والغياب'!GG14,'الحضور والغياب'!GE14,'الحضور والغياب'!GI14,'الحضور والغياب'!GK14,'الحضور والغياب'!GM14+'الحضور والغياب'!GO14,'الحضور والغياب'!GQ14,'الحضور والغياب'!GS14,'الحضور والغياب'!GU14,'الحضور والغياب'!GW14,'الحضور والغياب'!GY14,'الحضور والغياب'!HA14,'الحضور والغياب'!HC14)</f>
        <v>0</v>
      </c>
      <c r="I16" s="181">
        <f t="shared" si="1"/>
        <v>0</v>
      </c>
      <c r="J16" s="181">
        <f t="shared" si="2"/>
        <v>5</v>
      </c>
    </row>
    <row r="17" spans="1:10">
      <c r="A17" s="181">
        <v>6</v>
      </c>
      <c r="B17" s="243" t="str">
        <f>'بيانات أولية وأسماء الطلاب'!B12</f>
        <v>وليد سالم الشهري</v>
      </c>
      <c r="C17" s="244"/>
      <c r="D17" s="243">
        <f>'بيانات أولية وأسماء الطلاب'!C12</f>
        <v>30032</v>
      </c>
      <c r="E17" s="244"/>
      <c r="F17" s="181">
        <f>SUM('الحضور والغياب'!HD15,'الحضور والغياب'!HB15,'الحضور والغياب'!GZ15,'الحضور والغياب'!GX15,'الحضور والغياب'!GV15,'الحضور والغياب'!GT15,'الحضور والغياب'!GR15,'الحضور والغياب'!GP15,'الحضور والغياب'!GN15,'الحضور والغياب'!GL15,'الحضور والغياب'!GJ15,'الحضور والغياب'!GH15,'الحضور والغياب'!GF15,'الحضور والغياب'!GD15,'الحضور والغياب'!GB15,'الحضور والغياب'!FZ15,'الحضور والغياب'!FX15,'الحضور والغياب'!FV15,'الحضور والغياب'!FE15,'الحضور والغياب'!FC15,'الحضور والغياب'!FA15,'الحضور والغياب'!EY15,'الحضور والغياب'!EW15,'الحضور والغياب'!EU15,'الحضور والغياب'!ES15,'الحضور والغياب'!EQ15,'الحضور والغياب'!EO15,'الحضور والغياب'!EM15,'الحضور والغياب'!EK15,'الحضور والغياب'!EI15,'الحضور والغياب'!EG15,'الحضور والغياب'!EE15,'الحضور والغياب'!EC15,'الحضور والغياب'!EA15,'الحضور والغياب'!DY15,'الحضور والغياب'!DW15,'الحضور والغياب'!DU15,'الحضور والغياب'!DC15,'الحضور والغياب'!DA15,'الحضور والغياب'!CY15,'الحضور والغياب'!CW15,'الحضور والغياب'!CU15,'الحضور والغياب'!CS15,'الحضور والغياب'!CQ15,'الحضور والغياب'!CO15,'الحضور والغياب'!CM15,'الحضور والغياب'!CK15,'الحضور والغياب'!CI15,'الحضور والغياب'!CG15,'الحضور والغياب'!CE15,'الحضور والغياب'!CC15,'الحضور والغياب'!CA15,'الحضور والغياب'!BY15,'الحضور والغياب'!BW15,'الحضور والغياب'!BU15,'الحضور والغياب'!BS15,'الحضور والغياب'!BA15,'الحضور والغياب'!AY15,'الحضور والغياب'!AW15,'الحضور والغياب'!AU15,'الحضور والغياب'!AS15,'الحضور والغياب'!AO15,'الحضور والغياب'!AM15,'الحضور والغياب'!AQ15,'الحضور والغياب'!AK15,'الحضور والغياب'!AI15,'الحضور والغياب'!AG15,'الحضور والغياب'!AE15,'الحضور والغياب'!AC15,'الحضور والغياب'!AA15,'الحضور والغياب'!Y15,'الحضور والغياب'!W15,'الحضور والغياب'!U15,'الحضور والغياب'!S15,'الحضور والغياب'!Q15)</f>
        <v>0</v>
      </c>
      <c r="G17" s="181">
        <f t="shared" si="0"/>
        <v>0</v>
      </c>
      <c r="H17" s="181">
        <f>SUM('الحضور والغياب'!P15,'الحضور والغياب'!R15,'الحضور والغياب'!T15,'الحضور والغياب'!V15,'الحضور والغياب'!X15,'الحضور والغياب'!Z15,'الحضور والغياب'!AB15,'الحضور والغياب'!AD15,'الحضور والغياب'!AF15,'الحضور والغياب'!AH15,'الحضور والغياب'!AJ15,'الحضور والغياب'!AL15,'الحضور والغياب'!AN15,'الحضور والغياب'!AP15,'الحضور والغياب'!AR15,'الحضور والغياب'!AT15,'الحضور والغياب'!AV15,'الحضور والغياب'!AX15,'الحضور والغياب'!AZ15,'الحضور والغياب'!BR15,'الحضور والغياب'!BT15,'الحضور والغياب'!BV15,'الحضور والغياب'!BX15,'الحضور والغياب'!BZ15,'الحضور والغياب'!CB15,'الحضور والغياب'!CD15,'الحضور والغياب'!CF15,'الحضور والغياب'!CH15,'الحضور والغياب'!CJ15,'الحضور والغياب'!CL15,'الحضور والغياب'!CN15,'الحضور والغياب'!CP15,'الحضور والغياب'!CR15,'الحضور والغياب'!CT15,'الحضور والغياب'!CV15,'الحضور والغياب'!CX15,'الحضور والغياب'!CZ15,'الحضور والغياب'!DB15,'الحضور والغياب'!DT15,'الحضور والغياب'!DV15,'الحضور والغياب'!DX15,'الحضور والغياب'!DZ15,'الحضور والغياب'!EB15,'الحضور والغياب'!ED15,'الحضور والغياب'!EF15,'الحضور والغياب'!EH15,'الحضور والغياب'!EJ15,'الحضور والغياب'!EL15,'الحضور والغياب'!EN15,'الحضور والغياب'!EP15,'الحضور والغياب'!ER15,'الحضور والغياب'!ET15,'الحضور والغياب'!EV15,'الحضور والغياب'!EX15,'الحضور والغياب'!EZ15,'الحضور والغياب'!FD15,'الحضور والغياب'!FB15,'الحضور والغياب'!FU15,'الحضور والغياب'!FW15,'الحضور والغياب'!FY15,'الحضور والغياب'!GA15,'الحضور والغياب'!GC15,'الحضور والغياب'!GG15,'الحضور والغياب'!GE15,'الحضور والغياب'!GI15,'الحضور والغياب'!GK15,'الحضور والغياب'!GM15+'الحضور والغياب'!GO15,'الحضور والغياب'!GQ15,'الحضور والغياب'!GS15,'الحضور والغياب'!GU15,'الحضور والغياب'!GW15,'الحضور والغياب'!GY15,'الحضور والغياب'!HA15,'الحضور والغياب'!HC15)</f>
        <v>0</v>
      </c>
      <c r="I17" s="181">
        <f t="shared" si="1"/>
        <v>0</v>
      </c>
      <c r="J17" s="181">
        <f t="shared" si="2"/>
        <v>5</v>
      </c>
    </row>
    <row r="18" spans="1:10">
      <c r="A18" s="181">
        <v>7</v>
      </c>
      <c r="B18" s="243" t="str">
        <f>'بيانات أولية وأسماء الطلاب'!B13</f>
        <v>أحمد صالح مجلي</v>
      </c>
      <c r="C18" s="244"/>
      <c r="D18" s="243">
        <f>'بيانات أولية وأسماء الطلاب'!C13</f>
        <v>30035</v>
      </c>
      <c r="E18" s="244"/>
      <c r="F18" s="181">
        <f>SUM('الحضور والغياب'!HD16,'الحضور والغياب'!HB16,'الحضور والغياب'!GZ16,'الحضور والغياب'!GX16,'الحضور والغياب'!GV16,'الحضور والغياب'!GT16,'الحضور والغياب'!GR16,'الحضور والغياب'!GP16,'الحضور والغياب'!GN16,'الحضور والغياب'!GL16,'الحضور والغياب'!GJ16,'الحضور والغياب'!GH16,'الحضور والغياب'!GF16,'الحضور والغياب'!GD16,'الحضور والغياب'!GB16,'الحضور والغياب'!FZ16,'الحضور والغياب'!FX16,'الحضور والغياب'!FV16,'الحضور والغياب'!FE16,'الحضور والغياب'!FC16,'الحضور والغياب'!FA16,'الحضور والغياب'!EY16,'الحضور والغياب'!EW16,'الحضور والغياب'!EU16,'الحضور والغياب'!ES16,'الحضور والغياب'!EQ16,'الحضور والغياب'!EO16,'الحضور والغياب'!EM16,'الحضور والغياب'!EK16,'الحضور والغياب'!EI16,'الحضور والغياب'!EG16,'الحضور والغياب'!EE16,'الحضور والغياب'!EC16,'الحضور والغياب'!EA16,'الحضور والغياب'!DY16,'الحضور والغياب'!DW16,'الحضور والغياب'!DU16,'الحضور والغياب'!DC16,'الحضور والغياب'!DA16,'الحضور والغياب'!CY16,'الحضور والغياب'!CW16,'الحضور والغياب'!CU16,'الحضور والغياب'!CS16,'الحضور والغياب'!CQ16,'الحضور والغياب'!CO16,'الحضور والغياب'!CM16,'الحضور والغياب'!CK16,'الحضور والغياب'!CI16,'الحضور والغياب'!CG16,'الحضور والغياب'!CE16,'الحضور والغياب'!CC16,'الحضور والغياب'!CA16,'الحضور والغياب'!BY16,'الحضور والغياب'!BW16,'الحضور والغياب'!BU16,'الحضور والغياب'!BS16,'الحضور والغياب'!BA16,'الحضور والغياب'!AY16,'الحضور والغياب'!AW16,'الحضور والغياب'!AU16,'الحضور والغياب'!AS16,'الحضور والغياب'!AO16,'الحضور والغياب'!AM16,'الحضور والغياب'!AQ16,'الحضور والغياب'!AK16,'الحضور والغياب'!AI16,'الحضور والغياب'!AG16,'الحضور والغياب'!AE16,'الحضور والغياب'!AC16,'الحضور والغياب'!AA16,'الحضور والغياب'!Y16,'الحضور والغياب'!W16,'الحضور والغياب'!U16,'الحضور والغياب'!S16,'الحضور والغياب'!Q16)</f>
        <v>0</v>
      </c>
      <c r="G18" s="181">
        <f t="shared" si="0"/>
        <v>0</v>
      </c>
      <c r="H18" s="181">
        <f>SUM('الحضور والغياب'!P16,'الحضور والغياب'!R16,'الحضور والغياب'!T16,'الحضور والغياب'!V16,'الحضور والغياب'!X16,'الحضور والغياب'!Z16,'الحضور والغياب'!AB16,'الحضور والغياب'!AD16,'الحضور والغياب'!AF16,'الحضور والغياب'!AH16,'الحضور والغياب'!AJ16,'الحضور والغياب'!AL16,'الحضور والغياب'!AN16,'الحضور والغياب'!AP16,'الحضور والغياب'!AR16,'الحضور والغياب'!AT16,'الحضور والغياب'!AV16,'الحضور والغياب'!AX16,'الحضور والغياب'!AZ16,'الحضور والغياب'!BR16,'الحضور والغياب'!BT16,'الحضور والغياب'!BV16,'الحضور والغياب'!BX16,'الحضور والغياب'!BZ16,'الحضور والغياب'!CB16,'الحضور والغياب'!CD16,'الحضور والغياب'!CF16,'الحضور والغياب'!CH16,'الحضور والغياب'!CJ16,'الحضور والغياب'!CL16,'الحضور والغياب'!CN16,'الحضور والغياب'!CP16,'الحضور والغياب'!CR16,'الحضور والغياب'!CT16,'الحضور والغياب'!CV16,'الحضور والغياب'!CX16,'الحضور والغياب'!CZ16,'الحضور والغياب'!DB16,'الحضور والغياب'!DT16,'الحضور والغياب'!DV16,'الحضور والغياب'!DX16,'الحضور والغياب'!DZ16,'الحضور والغياب'!EB16,'الحضور والغياب'!ED16,'الحضور والغياب'!EF16,'الحضور والغياب'!EH16,'الحضور والغياب'!EJ16,'الحضور والغياب'!EL16,'الحضور والغياب'!EN16,'الحضور والغياب'!EP16,'الحضور والغياب'!ER16,'الحضور والغياب'!ET16,'الحضور والغياب'!EV16,'الحضور والغياب'!EX16,'الحضور والغياب'!EZ16,'الحضور والغياب'!FD16,'الحضور والغياب'!FB16,'الحضور والغياب'!FU16,'الحضور والغياب'!FW16,'الحضور والغياب'!FY16,'الحضور والغياب'!GA16,'الحضور والغياب'!GC16,'الحضور والغياب'!GG16,'الحضور والغياب'!GE16,'الحضور والغياب'!GI16,'الحضور والغياب'!GK16,'الحضور والغياب'!GM16+'الحضور والغياب'!GO16,'الحضور والغياب'!GQ16,'الحضور والغياب'!GS16,'الحضور والغياب'!GU16,'الحضور والغياب'!GW16,'الحضور والغياب'!GY16,'الحضور والغياب'!HA16,'الحضور والغياب'!HC16)</f>
        <v>0</v>
      </c>
      <c r="I18" s="181">
        <f t="shared" si="1"/>
        <v>0</v>
      </c>
      <c r="J18" s="181">
        <f t="shared" si="2"/>
        <v>5</v>
      </c>
    </row>
    <row r="19" spans="1:10">
      <c r="A19" s="181">
        <v>8</v>
      </c>
      <c r="B19" s="243" t="str">
        <f>'بيانات أولية وأسماء الطلاب'!B14</f>
        <v>أحمد محمد جمعان</v>
      </c>
      <c r="C19" s="244"/>
      <c r="D19" s="243">
        <f>'بيانات أولية وأسماء الطلاب'!C14</f>
        <v>30037</v>
      </c>
      <c r="E19" s="244"/>
      <c r="F19" s="181">
        <f>SUM('الحضور والغياب'!HD17,'الحضور والغياب'!HB17,'الحضور والغياب'!GZ17,'الحضور والغياب'!GX17,'الحضور والغياب'!GV17,'الحضور والغياب'!GT17,'الحضور والغياب'!GR17,'الحضور والغياب'!GP17,'الحضور والغياب'!GN17,'الحضور والغياب'!GL17,'الحضور والغياب'!GJ17,'الحضور والغياب'!GH17,'الحضور والغياب'!GF17,'الحضور والغياب'!GD17,'الحضور والغياب'!GB17,'الحضور والغياب'!FZ17,'الحضور والغياب'!FX17,'الحضور والغياب'!FV17,'الحضور والغياب'!FE17,'الحضور والغياب'!FC17,'الحضور والغياب'!FA17,'الحضور والغياب'!EY17,'الحضور والغياب'!EW17,'الحضور والغياب'!EU17,'الحضور والغياب'!ES17,'الحضور والغياب'!EQ17,'الحضور والغياب'!EO17,'الحضور والغياب'!EM17,'الحضور والغياب'!EK17,'الحضور والغياب'!EI17,'الحضور والغياب'!EG17,'الحضور والغياب'!EE17,'الحضور والغياب'!EC17,'الحضور والغياب'!EA17,'الحضور والغياب'!DY17,'الحضور والغياب'!DW17,'الحضور والغياب'!DU17,'الحضور والغياب'!DC17,'الحضور والغياب'!DA17,'الحضور والغياب'!CY17,'الحضور والغياب'!CW17,'الحضور والغياب'!CU17,'الحضور والغياب'!CS17,'الحضور والغياب'!CQ17,'الحضور والغياب'!CO17,'الحضور والغياب'!CM17,'الحضور والغياب'!CK17,'الحضور والغياب'!CI17,'الحضور والغياب'!CG17,'الحضور والغياب'!CE17,'الحضور والغياب'!CC17,'الحضور والغياب'!CA17,'الحضور والغياب'!BY17,'الحضور والغياب'!BW17,'الحضور والغياب'!BU17,'الحضور والغياب'!BS17,'الحضور والغياب'!BA17,'الحضور والغياب'!AY17,'الحضور والغياب'!AW17,'الحضور والغياب'!AU17,'الحضور والغياب'!AS17,'الحضور والغياب'!AO17,'الحضور والغياب'!AM17,'الحضور والغياب'!AQ17,'الحضور والغياب'!AK17,'الحضور والغياب'!AI17,'الحضور والغياب'!AG17,'الحضور والغياب'!AE17,'الحضور والغياب'!AC17,'الحضور والغياب'!AA17,'الحضور والغياب'!Y17,'الحضور والغياب'!W17,'الحضور والغياب'!U17,'الحضور والغياب'!S17,'الحضور والغياب'!Q17)</f>
        <v>0</v>
      </c>
      <c r="G19" s="181">
        <f t="shared" si="0"/>
        <v>0</v>
      </c>
      <c r="H19" s="181">
        <f>SUM('الحضور والغياب'!P17,'الحضور والغياب'!R17,'الحضور والغياب'!T17,'الحضور والغياب'!V17,'الحضور والغياب'!X17,'الحضور والغياب'!Z17,'الحضور والغياب'!AB17,'الحضور والغياب'!AD17,'الحضور والغياب'!AF17,'الحضور والغياب'!AH17,'الحضور والغياب'!AJ17,'الحضور والغياب'!AL17,'الحضور والغياب'!AN17,'الحضور والغياب'!AP17,'الحضور والغياب'!AR17,'الحضور والغياب'!AT17,'الحضور والغياب'!AV17,'الحضور والغياب'!AX17,'الحضور والغياب'!AZ17,'الحضور والغياب'!BR17,'الحضور والغياب'!BT17,'الحضور والغياب'!BV17,'الحضور والغياب'!BX17,'الحضور والغياب'!BZ17,'الحضور والغياب'!CB17,'الحضور والغياب'!CD17,'الحضور والغياب'!CF17,'الحضور والغياب'!CH17,'الحضور والغياب'!CJ17,'الحضور والغياب'!CL17,'الحضور والغياب'!CN17,'الحضور والغياب'!CP17,'الحضور والغياب'!CR17,'الحضور والغياب'!CT17,'الحضور والغياب'!CV17,'الحضور والغياب'!CX17,'الحضور والغياب'!CZ17,'الحضور والغياب'!DB17,'الحضور والغياب'!DT17,'الحضور والغياب'!DV17,'الحضور والغياب'!DX17,'الحضور والغياب'!DZ17,'الحضور والغياب'!EB17,'الحضور والغياب'!ED17,'الحضور والغياب'!EF17,'الحضور والغياب'!EH17,'الحضور والغياب'!EJ17,'الحضور والغياب'!EL17,'الحضور والغياب'!EN17,'الحضور والغياب'!EP17,'الحضور والغياب'!ER17,'الحضور والغياب'!ET17,'الحضور والغياب'!EV17,'الحضور والغياب'!EX17,'الحضور والغياب'!EZ17,'الحضور والغياب'!FD17,'الحضور والغياب'!FB17,'الحضور والغياب'!FU17,'الحضور والغياب'!FW17,'الحضور والغياب'!FY17,'الحضور والغياب'!GA17,'الحضور والغياب'!GC17,'الحضور والغياب'!GG17,'الحضور والغياب'!GE17,'الحضور والغياب'!GI17,'الحضور والغياب'!GK17,'الحضور والغياب'!GM17+'الحضور والغياب'!GO17,'الحضور والغياب'!GQ17,'الحضور والغياب'!GS17,'الحضور والغياب'!GU17,'الحضور والغياب'!GW17,'الحضور والغياب'!GY17,'الحضور والغياب'!HA17,'الحضور والغياب'!HC17)</f>
        <v>0</v>
      </c>
      <c r="I19" s="181">
        <f t="shared" si="1"/>
        <v>0</v>
      </c>
      <c r="J19" s="181">
        <f t="shared" si="2"/>
        <v>5</v>
      </c>
    </row>
    <row r="20" spans="1:10">
      <c r="A20" s="181">
        <v>9</v>
      </c>
      <c r="B20" s="243" t="str">
        <f>'بيانات أولية وأسماء الطلاب'!B15</f>
        <v>بخيت سعد البيشي</v>
      </c>
      <c r="C20" s="244"/>
      <c r="D20" s="243">
        <f>'بيانات أولية وأسماء الطلاب'!C15</f>
        <v>30038</v>
      </c>
      <c r="E20" s="244"/>
      <c r="F20" s="181">
        <f>SUM('الحضور والغياب'!HD18,'الحضور والغياب'!HB18,'الحضور والغياب'!GZ18,'الحضور والغياب'!GX18,'الحضور والغياب'!GV18,'الحضور والغياب'!GT18,'الحضور والغياب'!GR18,'الحضور والغياب'!GP18,'الحضور والغياب'!GN18,'الحضور والغياب'!GL18,'الحضور والغياب'!GJ18,'الحضور والغياب'!GH18,'الحضور والغياب'!GF18,'الحضور والغياب'!GD18,'الحضور والغياب'!GB18,'الحضور والغياب'!FZ18,'الحضور والغياب'!FX18,'الحضور والغياب'!FV18,'الحضور والغياب'!FE18,'الحضور والغياب'!FC18,'الحضور والغياب'!FA18,'الحضور والغياب'!EY18,'الحضور والغياب'!EW18,'الحضور والغياب'!EU18,'الحضور والغياب'!ES18,'الحضور والغياب'!EQ18,'الحضور والغياب'!EO18,'الحضور والغياب'!EM18,'الحضور والغياب'!EK18,'الحضور والغياب'!EI18,'الحضور والغياب'!EG18,'الحضور والغياب'!EE18,'الحضور والغياب'!EC18,'الحضور والغياب'!EA18,'الحضور والغياب'!DY18,'الحضور والغياب'!DW18,'الحضور والغياب'!DU18,'الحضور والغياب'!DC18,'الحضور والغياب'!DA18,'الحضور والغياب'!CY18,'الحضور والغياب'!CW18,'الحضور والغياب'!CU18,'الحضور والغياب'!CS18,'الحضور والغياب'!CQ18,'الحضور والغياب'!CO18,'الحضور والغياب'!CM18,'الحضور والغياب'!CK18,'الحضور والغياب'!CI18,'الحضور والغياب'!CG18,'الحضور والغياب'!CE18,'الحضور والغياب'!CC18,'الحضور والغياب'!CA18,'الحضور والغياب'!BY18,'الحضور والغياب'!BW18,'الحضور والغياب'!BU18,'الحضور والغياب'!BS18,'الحضور والغياب'!BA18,'الحضور والغياب'!AY18,'الحضور والغياب'!AW18,'الحضور والغياب'!AU18,'الحضور والغياب'!AS18,'الحضور والغياب'!AO18,'الحضور والغياب'!AM18,'الحضور والغياب'!AQ18,'الحضور والغياب'!AK18,'الحضور والغياب'!AI18,'الحضور والغياب'!AG18,'الحضور والغياب'!AE18,'الحضور والغياب'!AC18,'الحضور والغياب'!AA18,'الحضور والغياب'!Y18,'الحضور والغياب'!W18,'الحضور والغياب'!U18,'الحضور والغياب'!S18,'الحضور والغياب'!Q18)</f>
        <v>0</v>
      </c>
      <c r="G20" s="181">
        <f t="shared" si="0"/>
        <v>0</v>
      </c>
      <c r="H20" s="181">
        <f>SUM('الحضور والغياب'!P18,'الحضور والغياب'!R18,'الحضور والغياب'!T18,'الحضور والغياب'!V18,'الحضور والغياب'!X18,'الحضور والغياب'!Z18,'الحضور والغياب'!AB18,'الحضور والغياب'!AD18,'الحضور والغياب'!AF18,'الحضور والغياب'!AH18,'الحضور والغياب'!AJ18,'الحضور والغياب'!AL18,'الحضور والغياب'!AN18,'الحضور والغياب'!AP18,'الحضور والغياب'!AR18,'الحضور والغياب'!AT18,'الحضور والغياب'!AV18,'الحضور والغياب'!AX18,'الحضور والغياب'!AZ18,'الحضور والغياب'!BR18,'الحضور والغياب'!BT18,'الحضور والغياب'!BV18,'الحضور والغياب'!BX18,'الحضور والغياب'!BZ18,'الحضور والغياب'!CB18,'الحضور والغياب'!CD18,'الحضور والغياب'!CF18,'الحضور والغياب'!CH18,'الحضور والغياب'!CJ18,'الحضور والغياب'!CL18,'الحضور والغياب'!CN18,'الحضور والغياب'!CP18,'الحضور والغياب'!CR18,'الحضور والغياب'!CT18,'الحضور والغياب'!CV18,'الحضور والغياب'!CX18,'الحضور والغياب'!CZ18,'الحضور والغياب'!DB18,'الحضور والغياب'!DT18,'الحضور والغياب'!DV18,'الحضور والغياب'!DX18,'الحضور والغياب'!DZ18,'الحضور والغياب'!EB18,'الحضور والغياب'!ED18,'الحضور والغياب'!EF18,'الحضور والغياب'!EH18,'الحضور والغياب'!EJ18,'الحضور والغياب'!EL18,'الحضور والغياب'!EN18,'الحضور والغياب'!EP18,'الحضور والغياب'!ER18,'الحضور والغياب'!ET18,'الحضور والغياب'!EV18,'الحضور والغياب'!EX18,'الحضور والغياب'!EZ18,'الحضور والغياب'!FD18,'الحضور والغياب'!FB18,'الحضور والغياب'!FU18,'الحضور والغياب'!FW18,'الحضور والغياب'!FY18,'الحضور والغياب'!GA18,'الحضور والغياب'!GC18,'الحضور والغياب'!GG18,'الحضور والغياب'!GE18,'الحضور والغياب'!GI18,'الحضور والغياب'!GK18,'الحضور والغياب'!GM18+'الحضور والغياب'!GO18,'الحضور والغياب'!GQ18,'الحضور والغياب'!GS18,'الحضور والغياب'!GU18,'الحضور والغياب'!GW18,'الحضور والغياب'!GY18,'الحضور والغياب'!HA18,'الحضور والغياب'!HC18)</f>
        <v>0</v>
      </c>
      <c r="I20" s="181">
        <f t="shared" si="1"/>
        <v>0</v>
      </c>
      <c r="J20" s="181">
        <f t="shared" si="2"/>
        <v>5</v>
      </c>
    </row>
    <row r="21" spans="1:10">
      <c r="A21" s="181">
        <v>10</v>
      </c>
      <c r="B21" s="243" t="str">
        <f>'بيانات أولية وأسماء الطلاب'!B16</f>
        <v>سلطان خالد علي</v>
      </c>
      <c r="C21" s="244"/>
      <c r="D21" s="243">
        <f>'بيانات أولية وأسماء الطلاب'!C16</f>
        <v>30044</v>
      </c>
      <c r="E21" s="244"/>
      <c r="F21" s="181">
        <f>SUM('الحضور والغياب'!HD19,'الحضور والغياب'!HB19,'الحضور والغياب'!GZ19,'الحضور والغياب'!GX19,'الحضور والغياب'!GV19,'الحضور والغياب'!GT19,'الحضور والغياب'!GR19,'الحضور والغياب'!GP19,'الحضور والغياب'!GN19,'الحضور والغياب'!GL19,'الحضور والغياب'!GJ19,'الحضور والغياب'!GH19,'الحضور والغياب'!GF19,'الحضور والغياب'!GD19,'الحضور والغياب'!GB19,'الحضور والغياب'!FZ19,'الحضور والغياب'!FX19,'الحضور والغياب'!FV19,'الحضور والغياب'!FE19,'الحضور والغياب'!FC19,'الحضور والغياب'!FA19,'الحضور والغياب'!EY19,'الحضور والغياب'!EW19,'الحضور والغياب'!EU19,'الحضور والغياب'!ES19,'الحضور والغياب'!EQ19,'الحضور والغياب'!EO19,'الحضور والغياب'!EM19,'الحضور والغياب'!EK19,'الحضور والغياب'!EI19,'الحضور والغياب'!EG19,'الحضور والغياب'!EE19,'الحضور والغياب'!EC19,'الحضور والغياب'!EA19,'الحضور والغياب'!DY19,'الحضور والغياب'!DW19,'الحضور والغياب'!DU19,'الحضور والغياب'!DC19,'الحضور والغياب'!DA19,'الحضور والغياب'!CY19,'الحضور والغياب'!CW19,'الحضور والغياب'!CU19,'الحضور والغياب'!CS19,'الحضور والغياب'!CQ19,'الحضور والغياب'!CO19,'الحضور والغياب'!CM19,'الحضور والغياب'!CK19,'الحضور والغياب'!CI19,'الحضور والغياب'!CG19,'الحضور والغياب'!CE19,'الحضور والغياب'!CC19,'الحضور والغياب'!CA19,'الحضور والغياب'!BY19,'الحضور والغياب'!BW19,'الحضور والغياب'!BU19,'الحضور والغياب'!BS19,'الحضور والغياب'!BA19,'الحضور والغياب'!AY19,'الحضور والغياب'!AW19,'الحضور والغياب'!AU19,'الحضور والغياب'!AS19,'الحضور والغياب'!AO19,'الحضور والغياب'!AM19,'الحضور والغياب'!AQ19,'الحضور والغياب'!AK19,'الحضور والغياب'!AI19,'الحضور والغياب'!AG19,'الحضور والغياب'!AE19,'الحضور والغياب'!AC19,'الحضور والغياب'!AA19,'الحضور والغياب'!Y19,'الحضور والغياب'!W19,'الحضور والغياب'!U19,'الحضور والغياب'!S19,'الحضور والغياب'!Q19)</f>
        <v>0</v>
      </c>
      <c r="G21" s="181">
        <f t="shared" si="0"/>
        <v>0</v>
      </c>
      <c r="H21" s="181">
        <f>SUM('الحضور والغياب'!P19,'الحضور والغياب'!R19,'الحضور والغياب'!T19,'الحضور والغياب'!V19,'الحضور والغياب'!X19,'الحضور والغياب'!Z19,'الحضور والغياب'!AB19,'الحضور والغياب'!AD19,'الحضور والغياب'!AF19,'الحضور والغياب'!AH19,'الحضور والغياب'!AJ19,'الحضور والغياب'!AL19,'الحضور والغياب'!AN19,'الحضور والغياب'!AP19,'الحضور والغياب'!AR19,'الحضور والغياب'!AT19,'الحضور والغياب'!AV19,'الحضور والغياب'!AX19,'الحضور والغياب'!AZ19,'الحضور والغياب'!BR19,'الحضور والغياب'!BT19,'الحضور والغياب'!BV19,'الحضور والغياب'!BX19,'الحضور والغياب'!BZ19,'الحضور والغياب'!CB19,'الحضور والغياب'!CD19,'الحضور والغياب'!CF19,'الحضور والغياب'!CH19,'الحضور والغياب'!CJ19,'الحضور والغياب'!CL19,'الحضور والغياب'!CN19,'الحضور والغياب'!CP19,'الحضور والغياب'!CR19,'الحضور والغياب'!CT19,'الحضور والغياب'!CV19,'الحضور والغياب'!CX19,'الحضور والغياب'!CZ19,'الحضور والغياب'!DB19,'الحضور والغياب'!DT19,'الحضور والغياب'!DV19,'الحضور والغياب'!DX19,'الحضور والغياب'!DZ19,'الحضور والغياب'!EB19,'الحضور والغياب'!ED19,'الحضور والغياب'!EF19,'الحضور والغياب'!EH19,'الحضور والغياب'!EJ19,'الحضور والغياب'!EL19,'الحضور والغياب'!EN19,'الحضور والغياب'!EP19,'الحضور والغياب'!ER19,'الحضور والغياب'!ET19,'الحضور والغياب'!EV19,'الحضور والغياب'!EX19,'الحضور والغياب'!EZ19,'الحضور والغياب'!FD19,'الحضور والغياب'!FB19,'الحضور والغياب'!FU19,'الحضور والغياب'!FW19,'الحضور والغياب'!FY19,'الحضور والغياب'!GA19,'الحضور والغياب'!GC19,'الحضور والغياب'!GG19,'الحضور والغياب'!GE19,'الحضور والغياب'!GI19,'الحضور والغياب'!GK19,'الحضور والغياب'!GM19+'الحضور والغياب'!GO19,'الحضور والغياب'!GQ19,'الحضور والغياب'!GS19,'الحضور والغياب'!GU19,'الحضور والغياب'!GW19,'الحضور والغياب'!GY19,'الحضور والغياب'!HA19,'الحضور والغياب'!HC19)</f>
        <v>0</v>
      </c>
      <c r="I21" s="181">
        <f t="shared" si="1"/>
        <v>0</v>
      </c>
      <c r="J21" s="181">
        <f t="shared" si="2"/>
        <v>5</v>
      </c>
    </row>
    <row r="22" spans="1:10">
      <c r="A22" s="181">
        <v>11</v>
      </c>
      <c r="B22" s="243" t="str">
        <f>'بيانات أولية وأسماء الطلاب'!B17</f>
        <v>طاهر محمد القرني</v>
      </c>
      <c r="C22" s="244"/>
      <c r="D22" s="243">
        <f>'بيانات أولية وأسماء الطلاب'!C17</f>
        <v>30045</v>
      </c>
      <c r="E22" s="244"/>
      <c r="F22" s="181">
        <f>SUM('الحضور والغياب'!HD20,'الحضور والغياب'!HB20,'الحضور والغياب'!GZ20,'الحضور والغياب'!GX20,'الحضور والغياب'!GV20,'الحضور والغياب'!GT20,'الحضور والغياب'!GR20,'الحضور والغياب'!GP20,'الحضور والغياب'!GN20,'الحضور والغياب'!GL20,'الحضور والغياب'!GJ20,'الحضور والغياب'!GH20,'الحضور والغياب'!GF20,'الحضور والغياب'!GD20,'الحضور والغياب'!GB20,'الحضور والغياب'!FZ20,'الحضور والغياب'!FX20,'الحضور والغياب'!FV20,'الحضور والغياب'!FE20,'الحضور والغياب'!FC20,'الحضور والغياب'!FA20,'الحضور والغياب'!EY20,'الحضور والغياب'!EW20,'الحضور والغياب'!EU20,'الحضور والغياب'!ES20,'الحضور والغياب'!EQ20,'الحضور والغياب'!EO20,'الحضور والغياب'!EM20,'الحضور والغياب'!EK20,'الحضور والغياب'!EI20,'الحضور والغياب'!EG20,'الحضور والغياب'!EE20,'الحضور والغياب'!EC20,'الحضور والغياب'!EA20,'الحضور والغياب'!DY20,'الحضور والغياب'!DW20,'الحضور والغياب'!DU20,'الحضور والغياب'!DC20,'الحضور والغياب'!DA20,'الحضور والغياب'!CY20,'الحضور والغياب'!CW20,'الحضور والغياب'!CU20,'الحضور والغياب'!CS20,'الحضور والغياب'!CQ20,'الحضور والغياب'!CO20,'الحضور والغياب'!CM20,'الحضور والغياب'!CK20,'الحضور والغياب'!CI20,'الحضور والغياب'!CG20,'الحضور والغياب'!CE20,'الحضور والغياب'!CC20,'الحضور والغياب'!CA20,'الحضور والغياب'!BY20,'الحضور والغياب'!BW20,'الحضور والغياب'!BU20,'الحضور والغياب'!BS20,'الحضور والغياب'!BA20,'الحضور والغياب'!AY20,'الحضور والغياب'!AW20,'الحضور والغياب'!AU20,'الحضور والغياب'!AS20,'الحضور والغياب'!AO20,'الحضور والغياب'!AM20,'الحضور والغياب'!AQ20,'الحضور والغياب'!AK20,'الحضور والغياب'!AI20,'الحضور والغياب'!AG20,'الحضور والغياب'!AE20,'الحضور والغياب'!AC20,'الحضور والغياب'!AA20,'الحضور والغياب'!Y20,'الحضور والغياب'!W20,'الحضور والغياب'!U20,'الحضور والغياب'!S20,'الحضور والغياب'!Q20)</f>
        <v>2</v>
      </c>
      <c r="G22" s="181">
        <f t="shared" si="0"/>
        <v>1</v>
      </c>
      <c r="H22" s="181">
        <f>SUM('الحضور والغياب'!P20,'الحضور والغياب'!R20,'الحضور والغياب'!T20,'الحضور والغياب'!V20,'الحضور والغياب'!X20,'الحضور والغياب'!Z20,'الحضور والغياب'!AB20,'الحضور والغياب'!AD20,'الحضور والغياب'!AF20,'الحضور والغياب'!AH20,'الحضور والغياب'!AJ20,'الحضور والغياب'!AL20,'الحضور والغياب'!AN20,'الحضور والغياب'!AP20,'الحضور والغياب'!AR20,'الحضور والغياب'!AT20,'الحضور والغياب'!AV20,'الحضور والغياب'!AX20,'الحضور والغياب'!AZ20,'الحضور والغياب'!BR20,'الحضور والغياب'!BT20,'الحضور والغياب'!BV20,'الحضور والغياب'!BX20,'الحضور والغياب'!BZ20,'الحضور والغياب'!CB20,'الحضور والغياب'!CD20,'الحضور والغياب'!CF20,'الحضور والغياب'!CH20,'الحضور والغياب'!CJ20,'الحضور والغياب'!CL20,'الحضور والغياب'!CN20,'الحضور والغياب'!CP20,'الحضور والغياب'!CR20,'الحضور والغياب'!CT20,'الحضور والغياب'!CV20,'الحضور والغياب'!CX20,'الحضور والغياب'!CZ20,'الحضور والغياب'!DB20,'الحضور والغياب'!DT20,'الحضور والغياب'!DV20,'الحضور والغياب'!DX20,'الحضور والغياب'!DZ20,'الحضور والغياب'!EB20,'الحضور والغياب'!ED20,'الحضور والغياب'!EF20,'الحضور والغياب'!EH20,'الحضور والغياب'!EJ20,'الحضور والغياب'!EL20,'الحضور والغياب'!EN20,'الحضور والغياب'!EP20,'الحضور والغياب'!ER20,'الحضور والغياب'!ET20,'الحضور والغياب'!EV20,'الحضور والغياب'!EX20,'الحضور والغياب'!EZ20,'الحضور والغياب'!FD20,'الحضور والغياب'!FB20,'الحضور والغياب'!FU20,'الحضور والغياب'!FW20,'الحضور والغياب'!FY20,'الحضور والغياب'!GA20,'الحضور والغياب'!GC20,'الحضور والغياب'!GG20,'الحضور والغياب'!GE20,'الحضور والغياب'!GI20,'الحضور والغياب'!GK20,'الحضور والغياب'!GM20+'الحضور والغياب'!GO20,'الحضور والغياب'!GQ20,'الحضور والغياب'!GS20,'الحضور والغياب'!GU20,'الحضور والغياب'!GW20,'الحضور والغياب'!GY20,'الحضور والغياب'!HA20,'الحضور والغياب'!HC20)</f>
        <v>0</v>
      </c>
      <c r="I22" s="181">
        <f t="shared" si="1"/>
        <v>0</v>
      </c>
      <c r="J22" s="181">
        <f t="shared" si="2"/>
        <v>4</v>
      </c>
    </row>
    <row r="23" spans="1:10">
      <c r="A23" s="181">
        <v>12</v>
      </c>
      <c r="B23" s="243" t="str">
        <f>'بيانات أولية وأسماء الطلاب'!B18</f>
        <v>معاذ عبدالله عطية</v>
      </c>
      <c r="C23" s="244"/>
      <c r="D23" s="243">
        <f>'بيانات أولية وأسماء الطلاب'!C18</f>
        <v>30059</v>
      </c>
      <c r="E23" s="244"/>
      <c r="F23" s="181">
        <f>SUM('الحضور والغياب'!HD21,'الحضور والغياب'!HB21,'الحضور والغياب'!GZ21,'الحضور والغياب'!GX21,'الحضور والغياب'!GV21,'الحضور والغياب'!GT21,'الحضور والغياب'!GR21,'الحضور والغياب'!GP21,'الحضور والغياب'!GN21,'الحضور والغياب'!GL21,'الحضور والغياب'!GJ21,'الحضور والغياب'!GH21,'الحضور والغياب'!GF21,'الحضور والغياب'!GD21,'الحضور والغياب'!GB21,'الحضور والغياب'!FZ21,'الحضور والغياب'!FX21,'الحضور والغياب'!FV21,'الحضور والغياب'!FE21,'الحضور والغياب'!FC21,'الحضور والغياب'!FA21,'الحضور والغياب'!EY21,'الحضور والغياب'!EW21,'الحضور والغياب'!EU21,'الحضور والغياب'!ES21,'الحضور والغياب'!EQ21,'الحضور والغياب'!EO21,'الحضور والغياب'!EM21,'الحضور والغياب'!EK21,'الحضور والغياب'!EI21,'الحضور والغياب'!EG21,'الحضور والغياب'!EE21,'الحضور والغياب'!EC21,'الحضور والغياب'!EA21,'الحضور والغياب'!DY21,'الحضور والغياب'!DW21,'الحضور والغياب'!DU21,'الحضور والغياب'!DC21,'الحضور والغياب'!DA21,'الحضور والغياب'!CY21,'الحضور والغياب'!CW21,'الحضور والغياب'!CU21,'الحضور والغياب'!CS21,'الحضور والغياب'!CQ21,'الحضور والغياب'!CO21,'الحضور والغياب'!CM21,'الحضور والغياب'!CK21,'الحضور والغياب'!CI21,'الحضور والغياب'!CG21,'الحضور والغياب'!CE21,'الحضور والغياب'!CC21,'الحضور والغياب'!CA21,'الحضور والغياب'!BY21,'الحضور والغياب'!BW21,'الحضور والغياب'!BU21,'الحضور والغياب'!BS21,'الحضور والغياب'!BA21,'الحضور والغياب'!AY21,'الحضور والغياب'!AW21,'الحضور والغياب'!AU21,'الحضور والغياب'!AS21,'الحضور والغياب'!AO21,'الحضور والغياب'!AM21,'الحضور والغياب'!AQ21,'الحضور والغياب'!AK21,'الحضور والغياب'!AI21,'الحضور والغياب'!AG21,'الحضور والغياب'!AE21,'الحضور والغياب'!AC21,'الحضور والغياب'!AA21,'الحضور والغياب'!Y21,'الحضور والغياب'!W21,'الحضور والغياب'!U21,'الحضور والغياب'!S21,'الحضور والغياب'!Q21)</f>
        <v>1</v>
      </c>
      <c r="G23" s="181">
        <f t="shared" si="0"/>
        <v>0.5</v>
      </c>
      <c r="H23" s="181">
        <f>SUM('الحضور والغياب'!P21,'الحضور والغياب'!R21,'الحضور والغياب'!T21,'الحضور والغياب'!V21,'الحضور والغياب'!X21,'الحضور والغياب'!Z21,'الحضور والغياب'!AB21,'الحضور والغياب'!AD21,'الحضور والغياب'!AF21,'الحضور والغياب'!AH21,'الحضور والغياب'!AJ21,'الحضور والغياب'!AL21,'الحضور والغياب'!AN21,'الحضور والغياب'!AP21,'الحضور والغياب'!AR21,'الحضور والغياب'!AT21,'الحضور والغياب'!AV21,'الحضور والغياب'!AX21,'الحضور والغياب'!AZ21,'الحضور والغياب'!BR21,'الحضور والغياب'!BT21,'الحضور والغياب'!BV21,'الحضور والغياب'!BX21,'الحضور والغياب'!BZ21,'الحضور والغياب'!CB21,'الحضور والغياب'!CD21,'الحضور والغياب'!CF21,'الحضور والغياب'!CH21,'الحضور والغياب'!CJ21,'الحضور والغياب'!CL21,'الحضور والغياب'!CN21,'الحضور والغياب'!CP21,'الحضور والغياب'!CR21,'الحضور والغياب'!CT21,'الحضور والغياب'!CV21,'الحضور والغياب'!CX21,'الحضور والغياب'!CZ21,'الحضور والغياب'!DB21,'الحضور والغياب'!DT21,'الحضور والغياب'!DV21,'الحضور والغياب'!DX21,'الحضور والغياب'!DZ21,'الحضور والغياب'!EB21,'الحضور والغياب'!ED21,'الحضور والغياب'!EF21,'الحضور والغياب'!EH21,'الحضور والغياب'!EJ21,'الحضور والغياب'!EL21,'الحضور والغياب'!EN21,'الحضور والغياب'!EP21,'الحضور والغياب'!ER21,'الحضور والغياب'!ET21,'الحضور والغياب'!EV21,'الحضور والغياب'!EX21,'الحضور والغياب'!EZ21,'الحضور والغياب'!FD21,'الحضور والغياب'!FB21,'الحضور والغياب'!FU21,'الحضور والغياب'!FW21,'الحضور والغياب'!FY21,'الحضور والغياب'!GA21,'الحضور والغياب'!GC21,'الحضور والغياب'!GG21,'الحضور والغياب'!GE21,'الحضور والغياب'!GI21,'الحضور والغياب'!GK21,'الحضور والغياب'!GM21+'الحضور والغياب'!GO21,'الحضور والغياب'!GQ21,'الحضور والغياب'!GS21,'الحضور والغياب'!GU21,'الحضور والغياب'!GW21,'الحضور والغياب'!GY21,'الحضور والغياب'!HA21,'الحضور والغياب'!HC21)</f>
        <v>0</v>
      </c>
      <c r="I23" s="181">
        <f t="shared" si="1"/>
        <v>0</v>
      </c>
      <c r="J23" s="181">
        <f t="shared" si="2"/>
        <v>4.5</v>
      </c>
    </row>
    <row r="24" spans="1:10">
      <c r="A24" s="181">
        <v>13</v>
      </c>
      <c r="B24" s="243" t="str">
        <f>'بيانات أولية وأسماء الطلاب'!B19</f>
        <v>عبدالعزيز حسين ابوسرهد</v>
      </c>
      <c r="C24" s="244"/>
      <c r="D24" s="243">
        <f>'بيانات أولية وأسماء الطلاب'!C19</f>
        <v>30082</v>
      </c>
      <c r="E24" s="244"/>
      <c r="F24" s="181">
        <f>SUM('الحضور والغياب'!HD22,'الحضور والغياب'!HB22,'الحضور والغياب'!GZ22,'الحضور والغياب'!GX22,'الحضور والغياب'!GV22,'الحضور والغياب'!GT22,'الحضور والغياب'!GR22,'الحضور والغياب'!GP22,'الحضور والغياب'!GN22,'الحضور والغياب'!GL22,'الحضور والغياب'!GJ22,'الحضور والغياب'!GH22,'الحضور والغياب'!GF22,'الحضور والغياب'!GD22,'الحضور والغياب'!GB22,'الحضور والغياب'!FZ22,'الحضور والغياب'!FX22,'الحضور والغياب'!FV22,'الحضور والغياب'!FE22,'الحضور والغياب'!FC22,'الحضور والغياب'!FA22,'الحضور والغياب'!EY22,'الحضور والغياب'!EW22,'الحضور والغياب'!EU22,'الحضور والغياب'!ES22,'الحضور والغياب'!EQ22,'الحضور والغياب'!EO22,'الحضور والغياب'!EM22,'الحضور والغياب'!EK22,'الحضور والغياب'!EI22,'الحضور والغياب'!EG22,'الحضور والغياب'!EE22,'الحضور والغياب'!EC22,'الحضور والغياب'!EA22,'الحضور والغياب'!DY22,'الحضور والغياب'!DW22,'الحضور والغياب'!DU22,'الحضور والغياب'!DC22,'الحضور والغياب'!DA22,'الحضور والغياب'!CY22,'الحضور والغياب'!CW22,'الحضور والغياب'!CU22,'الحضور والغياب'!CS22,'الحضور والغياب'!CQ22,'الحضور والغياب'!CO22,'الحضور والغياب'!CM22,'الحضور والغياب'!CK22,'الحضور والغياب'!CI22,'الحضور والغياب'!CG22,'الحضور والغياب'!CE22,'الحضور والغياب'!CC22,'الحضور والغياب'!CA22,'الحضور والغياب'!BY22,'الحضور والغياب'!BW22,'الحضور والغياب'!BU22,'الحضور والغياب'!BS22,'الحضور والغياب'!BA22,'الحضور والغياب'!AY22,'الحضور والغياب'!AW22,'الحضور والغياب'!AU22,'الحضور والغياب'!AS22,'الحضور والغياب'!AO22,'الحضور والغياب'!AM22,'الحضور والغياب'!AQ22,'الحضور والغياب'!AK22,'الحضور والغياب'!AI22,'الحضور والغياب'!AG22,'الحضور والغياب'!AE22,'الحضور والغياب'!AC22,'الحضور والغياب'!AA22,'الحضور والغياب'!Y22,'الحضور والغياب'!W22,'الحضور والغياب'!U22,'الحضور والغياب'!S22,'الحضور والغياب'!Q22)</f>
        <v>0</v>
      </c>
      <c r="G24" s="181">
        <f t="shared" si="0"/>
        <v>0</v>
      </c>
      <c r="H24" s="181">
        <f>SUM('الحضور والغياب'!P22,'الحضور والغياب'!R22,'الحضور والغياب'!T22,'الحضور والغياب'!V22,'الحضور والغياب'!X22,'الحضور والغياب'!Z22,'الحضور والغياب'!AB22,'الحضور والغياب'!AD22,'الحضور والغياب'!AF22,'الحضور والغياب'!AH22,'الحضور والغياب'!AJ22,'الحضور والغياب'!AL22,'الحضور والغياب'!AN22,'الحضور والغياب'!AP22,'الحضور والغياب'!AR22,'الحضور والغياب'!AT22,'الحضور والغياب'!AV22,'الحضور والغياب'!AX22,'الحضور والغياب'!AZ22,'الحضور والغياب'!BR22,'الحضور والغياب'!BT22,'الحضور والغياب'!BV22,'الحضور والغياب'!BX22,'الحضور والغياب'!BZ22,'الحضور والغياب'!CB22,'الحضور والغياب'!CD22,'الحضور والغياب'!CF22,'الحضور والغياب'!CH22,'الحضور والغياب'!CJ22,'الحضور والغياب'!CL22,'الحضور والغياب'!CN22,'الحضور والغياب'!CP22,'الحضور والغياب'!CR22,'الحضور والغياب'!CT22,'الحضور والغياب'!CV22,'الحضور والغياب'!CX22,'الحضور والغياب'!CZ22,'الحضور والغياب'!DB22,'الحضور والغياب'!DT22,'الحضور والغياب'!DV22,'الحضور والغياب'!DX22,'الحضور والغياب'!DZ22,'الحضور والغياب'!EB22,'الحضور والغياب'!ED22,'الحضور والغياب'!EF22,'الحضور والغياب'!EH22,'الحضور والغياب'!EJ22,'الحضور والغياب'!EL22,'الحضور والغياب'!EN22,'الحضور والغياب'!EP22,'الحضور والغياب'!ER22,'الحضور والغياب'!ET22,'الحضور والغياب'!EV22,'الحضور والغياب'!EX22,'الحضور والغياب'!EZ22,'الحضور والغياب'!FD22,'الحضور والغياب'!FB22,'الحضور والغياب'!FU22,'الحضور والغياب'!FW22,'الحضور والغياب'!FY22,'الحضور والغياب'!GA22,'الحضور والغياب'!GC22,'الحضور والغياب'!GG22,'الحضور والغياب'!GE22,'الحضور والغياب'!GI22,'الحضور والغياب'!GK22,'الحضور والغياب'!GM22+'الحضور والغياب'!GO22,'الحضور والغياب'!GQ22,'الحضور والغياب'!GS22,'الحضور والغياب'!GU22,'الحضور والغياب'!GW22,'الحضور والغياب'!GY22,'الحضور والغياب'!HA22,'الحضور والغياب'!HC22)</f>
        <v>0</v>
      </c>
      <c r="I24" s="181">
        <f t="shared" si="1"/>
        <v>0</v>
      </c>
      <c r="J24" s="181">
        <f t="shared" si="2"/>
        <v>5</v>
      </c>
    </row>
    <row r="25" spans="1:10">
      <c r="A25" s="181">
        <v>14</v>
      </c>
      <c r="B25" s="243" t="str">
        <f>'بيانات أولية وأسماء الطلاب'!B20</f>
        <v>فارس سعد زهيان</v>
      </c>
      <c r="C25" s="244"/>
      <c r="D25" s="243">
        <f>'بيانات أولية وأسماء الطلاب'!C20</f>
        <v>30088</v>
      </c>
      <c r="E25" s="244"/>
      <c r="F25" s="181">
        <f>SUM('الحضور والغياب'!HD23,'الحضور والغياب'!HB23,'الحضور والغياب'!GZ23,'الحضور والغياب'!GX23,'الحضور والغياب'!GV23,'الحضور والغياب'!GT23,'الحضور والغياب'!GR23,'الحضور والغياب'!GP23,'الحضور والغياب'!GN23,'الحضور والغياب'!GL23,'الحضور والغياب'!GJ23,'الحضور والغياب'!GH23,'الحضور والغياب'!GF23,'الحضور والغياب'!GD23,'الحضور والغياب'!GB23,'الحضور والغياب'!FZ23,'الحضور والغياب'!FX23,'الحضور والغياب'!FV23,'الحضور والغياب'!FE23,'الحضور والغياب'!FC23,'الحضور والغياب'!FA23,'الحضور والغياب'!EY23,'الحضور والغياب'!EW23,'الحضور والغياب'!EU23,'الحضور والغياب'!ES23,'الحضور والغياب'!EQ23,'الحضور والغياب'!EO23,'الحضور والغياب'!EM23,'الحضور والغياب'!EK23,'الحضور والغياب'!EI23,'الحضور والغياب'!EG23,'الحضور والغياب'!EE23,'الحضور والغياب'!EC23,'الحضور والغياب'!EA23,'الحضور والغياب'!DY23,'الحضور والغياب'!DW23,'الحضور والغياب'!DU23,'الحضور والغياب'!DC23,'الحضور والغياب'!DA23,'الحضور والغياب'!CY23,'الحضور والغياب'!CW23,'الحضور والغياب'!CU23,'الحضور والغياب'!CS23,'الحضور والغياب'!CQ23,'الحضور والغياب'!CO23,'الحضور والغياب'!CM23,'الحضور والغياب'!CK23,'الحضور والغياب'!CI23,'الحضور والغياب'!CG23,'الحضور والغياب'!CE23,'الحضور والغياب'!CC23,'الحضور والغياب'!CA23,'الحضور والغياب'!BY23,'الحضور والغياب'!BW23,'الحضور والغياب'!BU23,'الحضور والغياب'!BS23,'الحضور والغياب'!BA23,'الحضور والغياب'!AY23,'الحضور والغياب'!AW23,'الحضور والغياب'!AU23,'الحضور والغياب'!AS23,'الحضور والغياب'!AO23,'الحضور والغياب'!AM23,'الحضور والغياب'!AQ23,'الحضور والغياب'!AK23,'الحضور والغياب'!AI23,'الحضور والغياب'!AG23,'الحضور والغياب'!AE23,'الحضور والغياب'!AC23,'الحضور والغياب'!AA23,'الحضور والغياب'!Y23,'الحضور والغياب'!W23,'الحضور والغياب'!U23,'الحضور والغياب'!S23,'الحضور والغياب'!Q23)</f>
        <v>0</v>
      </c>
      <c r="G25" s="181">
        <f t="shared" si="0"/>
        <v>0</v>
      </c>
      <c r="H25" s="181">
        <f>SUM('الحضور والغياب'!P23,'الحضور والغياب'!R23,'الحضور والغياب'!T23,'الحضور والغياب'!V23,'الحضور والغياب'!X23,'الحضور والغياب'!Z23,'الحضور والغياب'!AB23,'الحضور والغياب'!AD23,'الحضور والغياب'!AF23,'الحضور والغياب'!AH23,'الحضور والغياب'!AJ23,'الحضور والغياب'!AL23,'الحضور والغياب'!AN23,'الحضور والغياب'!AP23,'الحضور والغياب'!AR23,'الحضور والغياب'!AT23,'الحضور والغياب'!AV23,'الحضور والغياب'!AX23,'الحضور والغياب'!AZ23,'الحضور والغياب'!BR23,'الحضور والغياب'!BT23,'الحضور والغياب'!BV23,'الحضور والغياب'!BX23,'الحضور والغياب'!BZ23,'الحضور والغياب'!CB23,'الحضور والغياب'!CD23,'الحضور والغياب'!CF23,'الحضور والغياب'!CH23,'الحضور والغياب'!CJ23,'الحضور والغياب'!CL23,'الحضور والغياب'!CN23,'الحضور والغياب'!CP23,'الحضور والغياب'!CR23,'الحضور والغياب'!CT23,'الحضور والغياب'!CV23,'الحضور والغياب'!CX23,'الحضور والغياب'!CZ23,'الحضور والغياب'!DB23,'الحضور والغياب'!DT23,'الحضور والغياب'!DV23,'الحضور والغياب'!DX23,'الحضور والغياب'!DZ23,'الحضور والغياب'!EB23,'الحضور والغياب'!ED23,'الحضور والغياب'!EF23,'الحضور والغياب'!EH23,'الحضور والغياب'!EJ23,'الحضور والغياب'!EL23,'الحضور والغياب'!EN23,'الحضور والغياب'!EP23,'الحضور والغياب'!ER23,'الحضور والغياب'!ET23,'الحضور والغياب'!EV23,'الحضور والغياب'!EX23,'الحضور والغياب'!EZ23,'الحضور والغياب'!FD23,'الحضور والغياب'!FB23,'الحضور والغياب'!FU23,'الحضور والغياب'!FW23,'الحضور والغياب'!FY23,'الحضور والغياب'!GA23,'الحضور والغياب'!GC23,'الحضور والغياب'!GG23,'الحضور والغياب'!GE23,'الحضور والغياب'!GI23,'الحضور والغياب'!GK23,'الحضور والغياب'!GM23+'الحضور والغياب'!GO23,'الحضور والغياب'!GQ23,'الحضور والغياب'!GS23,'الحضور والغياب'!GU23,'الحضور والغياب'!GW23,'الحضور والغياب'!GY23,'الحضور والغياب'!HA23,'الحضور والغياب'!HC23)</f>
        <v>0</v>
      </c>
      <c r="I25" s="181">
        <f t="shared" si="1"/>
        <v>0</v>
      </c>
      <c r="J25" s="181">
        <f t="shared" si="2"/>
        <v>5</v>
      </c>
    </row>
    <row r="26" spans="1:10">
      <c r="A26" s="181">
        <v>15</v>
      </c>
      <c r="B26" s="243" t="str">
        <f>'بيانات أولية وأسماء الطلاب'!B21</f>
        <v>محمد سعد أبو زحلة</v>
      </c>
      <c r="C26" s="244"/>
      <c r="D26" s="243">
        <f>'بيانات أولية وأسماء الطلاب'!C21</f>
        <v>30091</v>
      </c>
      <c r="E26" s="244"/>
      <c r="F26" s="181">
        <f>SUM('الحضور والغياب'!HD24,'الحضور والغياب'!HB24,'الحضور والغياب'!GZ24,'الحضور والغياب'!GX24,'الحضور والغياب'!GV24,'الحضور والغياب'!GT24,'الحضور والغياب'!GR24,'الحضور والغياب'!GP24,'الحضور والغياب'!GN24,'الحضور والغياب'!GL24,'الحضور والغياب'!GJ24,'الحضور والغياب'!GH24,'الحضور والغياب'!GF24,'الحضور والغياب'!GD24,'الحضور والغياب'!GB24,'الحضور والغياب'!FZ24,'الحضور والغياب'!FX24,'الحضور والغياب'!FV24,'الحضور والغياب'!FE24,'الحضور والغياب'!FC24,'الحضور والغياب'!FA24,'الحضور والغياب'!EY24,'الحضور والغياب'!EW24,'الحضور والغياب'!EU24,'الحضور والغياب'!ES24,'الحضور والغياب'!EQ24,'الحضور والغياب'!EO24,'الحضور والغياب'!EM24,'الحضور والغياب'!EK24,'الحضور والغياب'!EI24,'الحضور والغياب'!EG24,'الحضور والغياب'!EE24,'الحضور والغياب'!EC24,'الحضور والغياب'!EA24,'الحضور والغياب'!DY24,'الحضور والغياب'!DW24,'الحضور والغياب'!DU24,'الحضور والغياب'!DC24,'الحضور والغياب'!DA24,'الحضور والغياب'!CY24,'الحضور والغياب'!CW24,'الحضور والغياب'!CU24,'الحضور والغياب'!CS24,'الحضور والغياب'!CQ24,'الحضور والغياب'!CO24,'الحضور والغياب'!CM24,'الحضور والغياب'!CK24,'الحضور والغياب'!CI24,'الحضور والغياب'!CG24,'الحضور والغياب'!CE24,'الحضور والغياب'!CC24,'الحضور والغياب'!CA24,'الحضور والغياب'!BY24,'الحضور والغياب'!BW24,'الحضور والغياب'!BU24,'الحضور والغياب'!BS24,'الحضور والغياب'!BA24,'الحضور والغياب'!AY24,'الحضور والغياب'!AW24,'الحضور والغياب'!AU24,'الحضور والغياب'!AS24,'الحضور والغياب'!AO24,'الحضور والغياب'!AM24,'الحضور والغياب'!AQ24,'الحضور والغياب'!AK24,'الحضور والغياب'!AI24,'الحضور والغياب'!AG24,'الحضور والغياب'!AE24,'الحضور والغياب'!AC24,'الحضور والغياب'!AA24,'الحضور والغياب'!Y24,'الحضور والغياب'!W24,'الحضور والغياب'!U24,'الحضور والغياب'!S24,'الحضور والغياب'!Q24)</f>
        <v>0</v>
      </c>
      <c r="G26" s="181">
        <f t="shared" si="0"/>
        <v>0</v>
      </c>
      <c r="H26" s="181">
        <f>SUM('الحضور والغياب'!P24,'الحضور والغياب'!R24,'الحضور والغياب'!T24,'الحضور والغياب'!V24,'الحضور والغياب'!X24,'الحضور والغياب'!Z24,'الحضور والغياب'!AB24,'الحضور والغياب'!AD24,'الحضور والغياب'!AF24,'الحضور والغياب'!AH24,'الحضور والغياب'!AJ24,'الحضور والغياب'!AL24,'الحضور والغياب'!AN24,'الحضور والغياب'!AP24,'الحضور والغياب'!AR24,'الحضور والغياب'!AT24,'الحضور والغياب'!AV24,'الحضور والغياب'!AX24,'الحضور والغياب'!AZ24,'الحضور والغياب'!BR24,'الحضور والغياب'!BT24,'الحضور والغياب'!BV24,'الحضور والغياب'!BX24,'الحضور والغياب'!BZ24,'الحضور والغياب'!CB24,'الحضور والغياب'!CD24,'الحضور والغياب'!CF24,'الحضور والغياب'!CH24,'الحضور والغياب'!CJ24,'الحضور والغياب'!CL24,'الحضور والغياب'!CN24,'الحضور والغياب'!CP24,'الحضور والغياب'!CR24,'الحضور والغياب'!CT24,'الحضور والغياب'!CV24,'الحضور والغياب'!CX24,'الحضور والغياب'!CZ24,'الحضور والغياب'!DB24,'الحضور والغياب'!DT24,'الحضور والغياب'!DV24,'الحضور والغياب'!DX24,'الحضور والغياب'!DZ24,'الحضور والغياب'!EB24,'الحضور والغياب'!ED24,'الحضور والغياب'!EF24,'الحضور والغياب'!EH24,'الحضور والغياب'!EJ24,'الحضور والغياب'!EL24,'الحضور والغياب'!EN24,'الحضور والغياب'!EP24,'الحضور والغياب'!ER24,'الحضور والغياب'!ET24,'الحضور والغياب'!EV24,'الحضور والغياب'!EX24,'الحضور والغياب'!EZ24,'الحضور والغياب'!FD24,'الحضور والغياب'!FB24,'الحضور والغياب'!FU24,'الحضور والغياب'!FW24,'الحضور والغياب'!FY24,'الحضور والغياب'!GA24,'الحضور والغياب'!GC24,'الحضور والغياب'!GG24,'الحضور والغياب'!GE24,'الحضور والغياب'!GI24,'الحضور والغياب'!GK24,'الحضور والغياب'!GM24+'الحضور والغياب'!GO24,'الحضور والغياب'!GQ24,'الحضور والغياب'!GS24,'الحضور والغياب'!GU24,'الحضور والغياب'!GW24,'الحضور والغياب'!GY24,'الحضور والغياب'!HA24,'الحضور والغياب'!HC24)</f>
        <v>0</v>
      </c>
      <c r="I26" s="181">
        <f t="shared" si="1"/>
        <v>0</v>
      </c>
      <c r="J26" s="181">
        <f t="shared" si="2"/>
        <v>5</v>
      </c>
    </row>
    <row r="27" spans="1:10">
      <c r="A27" s="181">
        <v>16</v>
      </c>
      <c r="B27" s="243" t="str">
        <f>'بيانات أولية وأسماء الطلاب'!B22</f>
        <v>يعقوب إبراهيم عثمان</v>
      </c>
      <c r="C27" s="244"/>
      <c r="D27" s="243">
        <f>'بيانات أولية وأسماء الطلاب'!C22</f>
        <v>30095</v>
      </c>
      <c r="E27" s="244"/>
      <c r="F27" s="181">
        <f>SUM('الحضور والغياب'!HD25,'الحضور والغياب'!HB25,'الحضور والغياب'!GZ25,'الحضور والغياب'!GX25,'الحضور والغياب'!GV25,'الحضور والغياب'!GT25,'الحضور والغياب'!GR25,'الحضور والغياب'!GP25,'الحضور والغياب'!GN25,'الحضور والغياب'!GL25,'الحضور والغياب'!GJ25,'الحضور والغياب'!GH25,'الحضور والغياب'!GF25,'الحضور والغياب'!GD25,'الحضور والغياب'!GB25,'الحضور والغياب'!FZ25,'الحضور والغياب'!FX25,'الحضور والغياب'!FV25,'الحضور والغياب'!FE25,'الحضور والغياب'!FC25,'الحضور والغياب'!FA25,'الحضور والغياب'!EY25,'الحضور والغياب'!EW25,'الحضور والغياب'!EU25,'الحضور والغياب'!ES25,'الحضور والغياب'!EQ25,'الحضور والغياب'!EO25,'الحضور والغياب'!EM25,'الحضور والغياب'!EK25,'الحضور والغياب'!EI25,'الحضور والغياب'!EG25,'الحضور والغياب'!EE25,'الحضور والغياب'!EC25,'الحضور والغياب'!EA25,'الحضور والغياب'!DY25,'الحضور والغياب'!DW25,'الحضور والغياب'!DU25,'الحضور والغياب'!DC25,'الحضور والغياب'!DA25,'الحضور والغياب'!CY25,'الحضور والغياب'!CW25,'الحضور والغياب'!CU25,'الحضور والغياب'!CS25,'الحضور والغياب'!CQ25,'الحضور والغياب'!CO25,'الحضور والغياب'!CM25,'الحضور والغياب'!CK25,'الحضور والغياب'!CI25,'الحضور والغياب'!CG25,'الحضور والغياب'!CE25,'الحضور والغياب'!CC25,'الحضور والغياب'!CA25,'الحضور والغياب'!BY25,'الحضور والغياب'!BW25,'الحضور والغياب'!BU25,'الحضور والغياب'!BS25,'الحضور والغياب'!BA25,'الحضور والغياب'!AY25,'الحضور والغياب'!AW25,'الحضور والغياب'!AU25,'الحضور والغياب'!AS25,'الحضور والغياب'!AO25,'الحضور والغياب'!AM25,'الحضور والغياب'!AQ25,'الحضور والغياب'!AK25,'الحضور والغياب'!AI25,'الحضور والغياب'!AG25,'الحضور والغياب'!AE25,'الحضور والغياب'!AC25,'الحضور والغياب'!AA25,'الحضور والغياب'!Y25,'الحضور والغياب'!W25,'الحضور والغياب'!U25,'الحضور والغياب'!S25,'الحضور والغياب'!Q25)</f>
        <v>0</v>
      </c>
      <c r="G27" s="181">
        <f t="shared" si="0"/>
        <v>0</v>
      </c>
      <c r="H27" s="181">
        <f>SUM('الحضور والغياب'!P25,'الحضور والغياب'!R25,'الحضور والغياب'!T25,'الحضور والغياب'!V25,'الحضور والغياب'!X25,'الحضور والغياب'!Z25,'الحضور والغياب'!AB25,'الحضور والغياب'!AD25,'الحضور والغياب'!AF25,'الحضور والغياب'!AH25,'الحضور والغياب'!AJ25,'الحضور والغياب'!AL25,'الحضور والغياب'!AN25,'الحضور والغياب'!AP25,'الحضور والغياب'!AR25,'الحضور والغياب'!AT25,'الحضور والغياب'!AV25,'الحضور والغياب'!AX25,'الحضور والغياب'!AZ25,'الحضور والغياب'!BR25,'الحضور والغياب'!BT25,'الحضور والغياب'!BV25,'الحضور والغياب'!BX25,'الحضور والغياب'!BZ25,'الحضور والغياب'!CB25,'الحضور والغياب'!CD25,'الحضور والغياب'!CF25,'الحضور والغياب'!CH25,'الحضور والغياب'!CJ25,'الحضور والغياب'!CL25,'الحضور والغياب'!CN25,'الحضور والغياب'!CP25,'الحضور والغياب'!CR25,'الحضور والغياب'!CT25,'الحضور والغياب'!CV25,'الحضور والغياب'!CX25,'الحضور والغياب'!CZ25,'الحضور والغياب'!DB25,'الحضور والغياب'!DT25,'الحضور والغياب'!DV25,'الحضور والغياب'!DX25,'الحضور والغياب'!DZ25,'الحضور والغياب'!EB25,'الحضور والغياب'!ED25,'الحضور والغياب'!EF25,'الحضور والغياب'!EH25,'الحضور والغياب'!EJ25,'الحضور والغياب'!EL25,'الحضور والغياب'!EN25,'الحضور والغياب'!EP25,'الحضور والغياب'!ER25,'الحضور والغياب'!ET25,'الحضور والغياب'!EV25,'الحضور والغياب'!EX25,'الحضور والغياب'!EZ25,'الحضور والغياب'!FD25,'الحضور والغياب'!FB25,'الحضور والغياب'!FU25,'الحضور والغياب'!FW25,'الحضور والغياب'!FY25,'الحضور والغياب'!GA25,'الحضور والغياب'!GC25,'الحضور والغياب'!GG25,'الحضور والغياب'!GE25,'الحضور والغياب'!GI25,'الحضور والغياب'!GK25,'الحضور والغياب'!GM25+'الحضور والغياب'!GO25,'الحضور والغياب'!GQ25,'الحضور والغياب'!GS25,'الحضور والغياب'!GU25,'الحضور والغياب'!GW25,'الحضور والغياب'!GY25,'الحضور والغياب'!HA25,'الحضور والغياب'!HC25)</f>
        <v>0</v>
      </c>
      <c r="I27" s="181">
        <f t="shared" si="1"/>
        <v>0</v>
      </c>
      <c r="J27" s="181">
        <f t="shared" si="2"/>
        <v>5</v>
      </c>
    </row>
    <row r="28" spans="1:10">
      <c r="A28" s="181">
        <v>17</v>
      </c>
      <c r="B28" s="243" t="str">
        <f>'بيانات أولية وأسماء الطلاب'!B23</f>
        <v>يحيى عبده مجرشي</v>
      </c>
      <c r="C28" s="244"/>
      <c r="D28" s="243">
        <f>'بيانات أولية وأسماء الطلاب'!C23</f>
        <v>30125</v>
      </c>
      <c r="E28" s="244"/>
      <c r="F28" s="181">
        <f>SUM('الحضور والغياب'!HD26,'الحضور والغياب'!HB26,'الحضور والغياب'!GZ26,'الحضور والغياب'!GX26,'الحضور والغياب'!GV26,'الحضور والغياب'!GT26,'الحضور والغياب'!GR26,'الحضور والغياب'!GP26,'الحضور والغياب'!GN26,'الحضور والغياب'!GL26,'الحضور والغياب'!GJ26,'الحضور والغياب'!GH26,'الحضور والغياب'!GF26,'الحضور والغياب'!GD26,'الحضور والغياب'!GB26,'الحضور والغياب'!FZ26,'الحضور والغياب'!FX26,'الحضور والغياب'!FV26,'الحضور والغياب'!FE26,'الحضور والغياب'!FC26,'الحضور والغياب'!FA26,'الحضور والغياب'!EY26,'الحضور والغياب'!EW26,'الحضور والغياب'!EU26,'الحضور والغياب'!ES26,'الحضور والغياب'!EQ26,'الحضور والغياب'!EO26,'الحضور والغياب'!EM26,'الحضور والغياب'!EK26,'الحضور والغياب'!EI26,'الحضور والغياب'!EG26,'الحضور والغياب'!EE26,'الحضور والغياب'!EC26,'الحضور والغياب'!EA26,'الحضور والغياب'!DY26,'الحضور والغياب'!DW26,'الحضور والغياب'!DU26,'الحضور والغياب'!DC26,'الحضور والغياب'!DA26,'الحضور والغياب'!CY26,'الحضور والغياب'!CW26,'الحضور والغياب'!CU26,'الحضور والغياب'!CS26,'الحضور والغياب'!CQ26,'الحضور والغياب'!CO26,'الحضور والغياب'!CM26,'الحضور والغياب'!CK26,'الحضور والغياب'!CI26,'الحضور والغياب'!CG26,'الحضور والغياب'!CE26,'الحضور والغياب'!CC26,'الحضور والغياب'!CA26,'الحضور والغياب'!BY26,'الحضور والغياب'!BW26,'الحضور والغياب'!BU26,'الحضور والغياب'!BS26,'الحضور والغياب'!BA26,'الحضور والغياب'!AY26,'الحضور والغياب'!AW26,'الحضور والغياب'!AU26,'الحضور والغياب'!AS26,'الحضور والغياب'!AO26,'الحضور والغياب'!AM26,'الحضور والغياب'!AQ26,'الحضور والغياب'!AK26,'الحضور والغياب'!AI26,'الحضور والغياب'!AG26,'الحضور والغياب'!AE26,'الحضور والغياب'!AC26,'الحضور والغياب'!AA26,'الحضور والغياب'!Y26,'الحضور والغياب'!W26,'الحضور والغياب'!U26,'الحضور والغياب'!S26,'الحضور والغياب'!Q26)</f>
        <v>0</v>
      </c>
      <c r="G28" s="181">
        <f t="shared" si="0"/>
        <v>0</v>
      </c>
      <c r="H28" s="181">
        <f>SUM('الحضور والغياب'!P26,'الحضور والغياب'!R26,'الحضور والغياب'!T26,'الحضور والغياب'!V26,'الحضور والغياب'!X26,'الحضور والغياب'!Z26,'الحضور والغياب'!AB26,'الحضور والغياب'!AD26,'الحضور والغياب'!AF26,'الحضور والغياب'!AH26,'الحضور والغياب'!AJ26,'الحضور والغياب'!AL26,'الحضور والغياب'!AN26,'الحضور والغياب'!AP26,'الحضور والغياب'!AR26,'الحضور والغياب'!AT26,'الحضور والغياب'!AV26,'الحضور والغياب'!AX26,'الحضور والغياب'!AZ26,'الحضور والغياب'!BR26,'الحضور والغياب'!BT26,'الحضور والغياب'!BV26,'الحضور والغياب'!BX26,'الحضور والغياب'!BZ26,'الحضور والغياب'!CB26,'الحضور والغياب'!CD26,'الحضور والغياب'!CF26,'الحضور والغياب'!CH26,'الحضور والغياب'!CJ26,'الحضور والغياب'!CL26,'الحضور والغياب'!CN26,'الحضور والغياب'!CP26,'الحضور والغياب'!CR26,'الحضور والغياب'!CT26,'الحضور والغياب'!CV26,'الحضور والغياب'!CX26,'الحضور والغياب'!CZ26,'الحضور والغياب'!DB26,'الحضور والغياب'!DT26,'الحضور والغياب'!DV26,'الحضور والغياب'!DX26,'الحضور والغياب'!DZ26,'الحضور والغياب'!EB26,'الحضور والغياب'!ED26,'الحضور والغياب'!EF26,'الحضور والغياب'!EH26,'الحضور والغياب'!EJ26,'الحضور والغياب'!EL26,'الحضور والغياب'!EN26,'الحضور والغياب'!EP26,'الحضور والغياب'!ER26,'الحضور والغياب'!ET26,'الحضور والغياب'!EV26,'الحضور والغياب'!EX26,'الحضور والغياب'!EZ26,'الحضور والغياب'!FD26,'الحضور والغياب'!FB26,'الحضور والغياب'!FU26,'الحضور والغياب'!FW26,'الحضور والغياب'!FY26,'الحضور والغياب'!GA26,'الحضور والغياب'!GC26,'الحضور والغياب'!GG26,'الحضور والغياب'!GE26,'الحضور والغياب'!GI26,'الحضور والغياب'!GK26,'الحضور والغياب'!GM26+'الحضور والغياب'!GO26,'الحضور والغياب'!GQ26,'الحضور والغياب'!GS26,'الحضور والغياب'!GU26,'الحضور والغياب'!GW26,'الحضور والغياب'!GY26,'الحضور والغياب'!HA26,'الحضور والغياب'!HC26)</f>
        <v>0</v>
      </c>
      <c r="I28" s="181">
        <f t="shared" si="1"/>
        <v>0</v>
      </c>
      <c r="J28" s="181">
        <f t="shared" si="2"/>
        <v>5</v>
      </c>
    </row>
  </sheetData>
  <mergeCells count="42">
    <mergeCell ref="B28:C28"/>
    <mergeCell ref="D28:E28"/>
    <mergeCell ref="J10:J11"/>
    <mergeCell ref="A10:A11"/>
    <mergeCell ref="D17:E17"/>
    <mergeCell ref="D16:E16"/>
    <mergeCell ref="D15:E15"/>
    <mergeCell ref="D14:E14"/>
    <mergeCell ref="D13:E13"/>
    <mergeCell ref="D12:E12"/>
    <mergeCell ref="D23:E23"/>
    <mergeCell ref="D22:E22"/>
    <mergeCell ref="D21:E21"/>
    <mergeCell ref="D20:E20"/>
    <mergeCell ref="D19:E19"/>
    <mergeCell ref="D18:E18"/>
    <mergeCell ref="B24:C24"/>
    <mergeCell ref="B25:C25"/>
    <mergeCell ref="B26:C26"/>
    <mergeCell ref="B27:C27"/>
    <mergeCell ref="D27:E27"/>
    <mergeCell ref="D26:E26"/>
    <mergeCell ref="D25:E25"/>
    <mergeCell ref="D24:E24"/>
    <mergeCell ref="B23:C23"/>
    <mergeCell ref="B12:C12"/>
    <mergeCell ref="B13:C13"/>
    <mergeCell ref="B14:C14"/>
    <mergeCell ref="B15:C15"/>
    <mergeCell ref="B16:C16"/>
    <mergeCell ref="B17:C17"/>
    <mergeCell ref="B18:C18"/>
    <mergeCell ref="B19:C19"/>
    <mergeCell ref="B20:C20"/>
    <mergeCell ref="B21:C21"/>
    <mergeCell ref="B22:C22"/>
    <mergeCell ref="C5:K6"/>
    <mergeCell ref="C7:K8"/>
    <mergeCell ref="F10:G10"/>
    <mergeCell ref="H10:I10"/>
    <mergeCell ref="B10:C11"/>
    <mergeCell ref="D10:E11"/>
  </mergeCells>
  <pageMargins left="0.25" right="0.25"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sheetPr codeName="ورقة13"/>
  <dimension ref="A1:X46"/>
  <sheetViews>
    <sheetView rightToLeft="1" view="pageLayout" zoomScaleNormal="100" workbookViewId="0">
      <selection sqref="A1:B1"/>
    </sheetView>
  </sheetViews>
  <sheetFormatPr defaultRowHeight="15"/>
  <cols>
    <col min="1" max="1" width="5" style="44" customWidth="1"/>
    <col min="2" max="2" width="31.5" style="44" customWidth="1"/>
    <col min="3" max="3" width="10.75" style="44" customWidth="1"/>
    <col min="4" max="13" width="5.375" style="44" customWidth="1"/>
    <col min="14" max="14" width="6.625" style="44" customWidth="1"/>
    <col min="15" max="15" width="7.5" style="44" customWidth="1"/>
    <col min="16" max="16" width="7.625" style="44" customWidth="1"/>
    <col min="17" max="17" width="10" style="44" customWidth="1"/>
    <col min="18" max="18" width="11.5" style="44" hidden="1" customWidth="1"/>
    <col min="19" max="19" width="9.25" style="44" hidden="1" customWidth="1"/>
    <col min="20" max="20" width="9.125" style="44" hidden="1" customWidth="1"/>
    <col min="21" max="21" width="9" style="44" hidden="1" customWidth="1"/>
    <col min="22" max="22" width="8.75" style="44" hidden="1" customWidth="1"/>
    <col min="23" max="23" width="8.875" style="44" hidden="1" customWidth="1"/>
    <col min="24" max="24" width="9" style="44" hidden="1" customWidth="1"/>
    <col min="25" max="16384" width="9" style="44"/>
  </cols>
  <sheetData>
    <row r="1" spans="1:24" ht="15.75">
      <c r="A1" s="187" t="str">
        <f>CONCATENATE('بيانات أولية وأسماء الطلاب'!A1:B1)</f>
        <v>المملكة العربية السعودية</v>
      </c>
      <c r="B1" s="187"/>
      <c r="C1" s="33"/>
      <c r="D1" s="33"/>
      <c r="E1" s="33"/>
      <c r="F1" s="33"/>
      <c r="G1" s="33"/>
      <c r="H1" s="33"/>
      <c r="I1" s="34"/>
      <c r="J1" s="34"/>
      <c r="K1" s="34"/>
      <c r="L1" s="96" t="str">
        <f>CONCATENATE('بيانات أولية وأسماء الطلاب'!C1)</f>
        <v/>
      </c>
      <c r="M1" s="90"/>
      <c r="N1" s="90"/>
      <c r="O1" s="90" t="str">
        <f>CONCATENATE('بيانات أولية وأسماء الطلاب'!D1)</f>
        <v/>
      </c>
      <c r="P1" s="90"/>
      <c r="Q1" s="90"/>
    </row>
    <row r="2" spans="1:24" ht="15.75">
      <c r="A2" s="187" t="str">
        <f>CONCATENATE('بيانات أولية وأسماء الطلاب'!A2:B2)</f>
        <v>وزارة التربية والتعليم</v>
      </c>
      <c r="B2" s="187"/>
      <c r="C2" s="33"/>
      <c r="D2" s="254" t="s">
        <v>112</v>
      </c>
      <c r="E2" s="254"/>
      <c r="F2" s="254"/>
      <c r="G2" s="254"/>
      <c r="H2" s="254"/>
      <c r="I2" s="254"/>
      <c r="J2" s="254"/>
      <c r="K2" s="254"/>
      <c r="L2" s="33"/>
      <c r="M2" s="90"/>
      <c r="N2" s="90"/>
      <c r="O2" s="255" t="str">
        <f>CONCATENATE('بيانات أولية وأسماء الطلاب'!D2)</f>
        <v>ثانوية الخميس</v>
      </c>
      <c r="P2" s="255"/>
      <c r="Q2" s="255"/>
    </row>
    <row r="3" spans="1:24" ht="15.75">
      <c r="A3" s="187" t="str">
        <f>CONCATENATE('بيانات أولية وأسماء الطلاب'!A3:B3)</f>
        <v>الإدارة العامة للتربية والتعليم بمنطقة عسير</v>
      </c>
      <c r="B3" s="187"/>
      <c r="C3" s="33"/>
      <c r="D3" s="254"/>
      <c r="E3" s="254"/>
      <c r="F3" s="254"/>
      <c r="G3" s="254"/>
      <c r="H3" s="254"/>
      <c r="I3" s="254"/>
      <c r="J3" s="254"/>
      <c r="K3" s="254"/>
      <c r="L3" s="33"/>
      <c r="M3" s="90"/>
      <c r="N3" s="90"/>
      <c r="O3" s="255" t="str">
        <f>CONCATENATE('بيانات أولية وأسماء الطلاب'!D3)</f>
        <v>نظام المقررات</v>
      </c>
      <c r="P3" s="255"/>
      <c r="Q3" s="255"/>
    </row>
    <row r="4" spans="1:24" ht="16.5" thickBot="1">
      <c r="A4" s="187"/>
      <c r="B4" s="187"/>
      <c r="C4" s="33"/>
      <c r="D4" s="254"/>
      <c r="E4" s="254"/>
      <c r="F4" s="254"/>
      <c r="G4" s="254"/>
      <c r="H4" s="254"/>
      <c r="I4" s="254"/>
      <c r="J4" s="254"/>
      <c r="K4" s="254"/>
      <c r="L4" s="96" t="str">
        <f>CONCATENATE('بيانات أولية وأسماء الطلاب'!C4)</f>
        <v/>
      </c>
      <c r="M4" s="90"/>
      <c r="N4" s="90"/>
      <c r="O4" s="90" t="str">
        <f>CONCATENATE('بيانات أولية وأسماء الطلاب'!D4)</f>
        <v/>
      </c>
      <c r="P4" s="90"/>
      <c r="Q4" s="90"/>
    </row>
    <row r="5" spans="1:24" ht="26.25" customHeight="1" thickBot="1">
      <c r="A5" s="45"/>
      <c r="B5" s="45"/>
      <c r="C5" s="45"/>
      <c r="D5" s="281" t="s">
        <v>117</v>
      </c>
      <c r="E5" s="282"/>
      <c r="F5" s="282"/>
      <c r="G5" s="282"/>
      <c r="H5" s="282"/>
      <c r="I5" s="283"/>
      <c r="J5" s="97">
        <v>40</v>
      </c>
      <c r="K5" s="280"/>
      <c r="L5" s="280"/>
      <c r="M5" s="280"/>
      <c r="N5" s="98"/>
      <c r="O5" s="256" t="s">
        <v>19</v>
      </c>
      <c r="P5" s="257"/>
      <c r="Q5" s="99">
        <f>S9</f>
        <v>0</v>
      </c>
      <c r="T5" s="44" t="s">
        <v>23</v>
      </c>
      <c r="U5" s="44">
        <f>J5</f>
        <v>40</v>
      </c>
    </row>
    <row r="6" spans="1:24" ht="33" customHeight="1">
      <c r="A6" s="275" t="str">
        <f>CONCATENATE('بيانات أولية وأسماء الطلاب'!$A$6)</f>
        <v>م</v>
      </c>
      <c r="B6" s="272" t="str">
        <f>CONCATENATE('بيانات أولية وأسماء الطلاب'!$B$6)</f>
        <v>اسم الطالب</v>
      </c>
      <c r="C6" s="272" t="str">
        <f>CONCATENATE('بيانات أولية وأسماء الطلاب'!$C$6)</f>
        <v>الرقم الأكاديمي</v>
      </c>
      <c r="D6" s="100" t="s">
        <v>3</v>
      </c>
      <c r="E6" s="100" t="s">
        <v>3</v>
      </c>
      <c r="F6" s="100" t="s">
        <v>3</v>
      </c>
      <c r="G6" s="100" t="s">
        <v>3</v>
      </c>
      <c r="H6" s="100" t="s">
        <v>3</v>
      </c>
      <c r="I6" s="100" t="s">
        <v>3</v>
      </c>
      <c r="J6" s="100" t="s">
        <v>3</v>
      </c>
      <c r="K6" s="101" t="s">
        <v>3</v>
      </c>
      <c r="L6" s="101" t="s">
        <v>3</v>
      </c>
      <c r="M6" s="101" t="s">
        <v>3</v>
      </c>
      <c r="N6" s="258" t="s">
        <v>11</v>
      </c>
      <c r="O6" s="261" t="s">
        <v>12</v>
      </c>
      <c r="P6" s="264" t="s">
        <v>9</v>
      </c>
      <c r="Q6" s="267" t="s">
        <v>15</v>
      </c>
      <c r="S6" s="251" t="s">
        <v>19</v>
      </c>
      <c r="T6" s="251" t="s">
        <v>47</v>
      </c>
      <c r="U6" s="251" t="s">
        <v>46</v>
      </c>
      <c r="V6" s="251" t="s">
        <v>48</v>
      </c>
      <c r="W6" s="251" t="s">
        <v>20</v>
      </c>
      <c r="X6" s="249" t="s">
        <v>21</v>
      </c>
    </row>
    <row r="7" spans="1:24" ht="25.5" customHeight="1">
      <c r="A7" s="276"/>
      <c r="B7" s="278"/>
      <c r="C7" s="273"/>
      <c r="D7" s="270">
        <v>1</v>
      </c>
      <c r="E7" s="270">
        <v>2</v>
      </c>
      <c r="F7" s="270">
        <v>3</v>
      </c>
      <c r="G7" s="270">
        <v>4</v>
      </c>
      <c r="H7" s="270">
        <v>5</v>
      </c>
      <c r="I7" s="270">
        <v>6</v>
      </c>
      <c r="J7" s="270">
        <v>7</v>
      </c>
      <c r="K7" s="270">
        <v>8</v>
      </c>
      <c r="L7" s="270">
        <v>9</v>
      </c>
      <c r="M7" s="270">
        <v>10</v>
      </c>
      <c r="N7" s="259"/>
      <c r="O7" s="262"/>
      <c r="P7" s="265"/>
      <c r="Q7" s="268"/>
      <c r="S7" s="253"/>
      <c r="T7" s="252"/>
      <c r="U7" s="252"/>
      <c r="V7" s="252"/>
      <c r="W7" s="252"/>
      <c r="X7" s="250"/>
    </row>
    <row r="8" spans="1:24" ht="21.75" customHeight="1" thickBot="1">
      <c r="A8" s="277"/>
      <c r="B8" s="279"/>
      <c r="C8" s="274"/>
      <c r="D8" s="271"/>
      <c r="E8" s="271"/>
      <c r="F8" s="271"/>
      <c r="G8" s="271"/>
      <c r="H8" s="271"/>
      <c r="I8" s="271"/>
      <c r="J8" s="271"/>
      <c r="K8" s="271"/>
      <c r="L8" s="271"/>
      <c r="M8" s="271"/>
      <c r="N8" s="260"/>
      <c r="O8" s="263"/>
      <c r="P8" s="266"/>
      <c r="Q8" s="269"/>
      <c r="S8" s="44">
        <f>COUNTIFS(D8:M8,"&gt;0")</f>
        <v>0</v>
      </c>
      <c r="T8" s="44">
        <f>P8</f>
        <v>0</v>
      </c>
      <c r="U8" s="44">
        <f>N8</f>
        <v>0</v>
      </c>
      <c r="V8" s="44">
        <f t="shared" ref="V8:V25" si="0">$U$5*S8</f>
        <v>0</v>
      </c>
      <c r="W8" s="102" t="str">
        <f>IF((T8)=0,"0",IF((T8)&gt;0,(U8/V8)))</f>
        <v>0</v>
      </c>
      <c r="X8" s="44" t="str">
        <f>IF(W8&lt;=0,"0",IF(W8&lt;=1%,"لم يتم تقييم الطالب/ة خلال الفترة",IF(W8&lt;=29.99%,"لا يمكن الحكم على مستوى الطالب/ة حاليًّا",IF(W8&lt;=39.99%,"مؤشرات مستوى الطالب/ة ضعيفة جدًا",IF(W8&lt;=49.99%,"مؤشرات مستوى الطالب/ة ضعيفة",IF(W8&lt;=69.99%,"مقبول",IF(W8&lt;=79.99%,"جيد",IF(W8&lt;=89.99%,"جيد جدًا",IF(W8&lt;=94.99%,"ممتاز",IF(W8&lt;=100%,"ممتاز جدًا","0"))))))))))</f>
        <v>0</v>
      </c>
    </row>
    <row r="9" spans="1:24" ht="20.100000000000001" customHeight="1" thickBot="1">
      <c r="A9" s="81" t="str">
        <f>CONCATENATE('بيانات أولية وأسماء الطلاب'!A7)</f>
        <v>1</v>
      </c>
      <c r="B9" s="82" t="str">
        <f>CONCATENATE('بيانات أولية وأسماء الطلاب'!B7)</f>
        <v>عبدالرحمن محمد فلاح</v>
      </c>
      <c r="C9" s="82" t="str">
        <f>CONCATENATE('بيانات أولية وأسماء الطلاب'!C7)</f>
        <v>3004</v>
      </c>
      <c r="D9" s="82" t="str">
        <f>'ف 1'!E9</f>
        <v>40</v>
      </c>
      <c r="E9" s="82" t="str">
        <f>'ف 2'!E10</f>
        <v>0</v>
      </c>
      <c r="F9" s="82" t="str">
        <f>'ف 3'!E10</f>
        <v>0</v>
      </c>
      <c r="G9" s="82" t="str">
        <f>'ف 4'!E10</f>
        <v>0</v>
      </c>
      <c r="H9" s="82" t="str">
        <f>'ف 5'!E10</f>
        <v>0</v>
      </c>
      <c r="I9" s="82" t="str">
        <f>'ف 6'!E10</f>
        <v>0</v>
      </c>
      <c r="J9" s="82" t="str">
        <f>'ف 7'!E10</f>
        <v>0</v>
      </c>
      <c r="K9" s="82" t="str">
        <f>'ف 8'!E10</f>
        <v>0</v>
      </c>
      <c r="L9" s="82" t="str">
        <f>'ف 9'!E10</f>
        <v>0</v>
      </c>
      <c r="M9" s="82" t="str">
        <f>'ف 10'!E10</f>
        <v>0</v>
      </c>
      <c r="N9" s="103">
        <f>SUM(D9:M9)</f>
        <v>0</v>
      </c>
      <c r="O9" s="104" t="e">
        <f>AVERAGE(D9:M9)</f>
        <v>#DIV/0!</v>
      </c>
      <c r="P9" s="85" t="e">
        <f t="shared" ref="P9:P25" si="1">FLOOR(O9,0.25)</f>
        <v>#DIV/0!</v>
      </c>
      <c r="Q9" s="105" t="e">
        <f t="shared" ref="Q9:Q25" si="2">IF((O9)&gt;$J$5,"تنبيه",0)</f>
        <v>#DIV/0!</v>
      </c>
      <c r="S9" s="44">
        <f t="shared" ref="S9:S25" si="3">COUNTIFS(D9:M9,"&gt;0")</f>
        <v>0</v>
      </c>
      <c r="T9" s="44" t="e">
        <f t="shared" ref="T9:T25" si="4">P9</f>
        <v>#DIV/0!</v>
      </c>
      <c r="U9" s="44">
        <f t="shared" ref="U9:U25" si="5">N9</f>
        <v>0</v>
      </c>
      <c r="V9" s="44">
        <f t="shared" si="0"/>
        <v>0</v>
      </c>
      <c r="W9" s="102" t="e">
        <f t="shared" ref="W9:W25" si="6">IF((T9)=0,"0",IF((T9)&gt;0,(U9/V9)))</f>
        <v>#DIV/0!</v>
      </c>
      <c r="X9" s="44" t="e">
        <f>IF(W9&lt;=0,"0",IF(W9&lt;=1%,"لم يتم تقييم الطالب خلال الفترة",IF(W9&lt;=29.99%,"لا يمكن الحكم على مستوى الطالب حاليًّا",IF(W9&lt;=39.99%,"مؤشرات مستوى الطالب ضعيفة جدًا",IF(W9&lt;=49.99%,"مؤشرات مستوى الطالب ضعيفة",IF(W9&lt;=69.99%,"مقبول",IF(W9&lt;=79.99%,"جيد",IF(W9&lt;=89.99%,"جيد جدًا",IF(W9&lt;=94.99%,"ممتاز",IF(W9&lt;=100%,"متفوق","0"))))))))))</f>
        <v>#DIV/0!</v>
      </c>
    </row>
    <row r="10" spans="1:24" ht="20.100000000000001" customHeight="1" thickBot="1">
      <c r="A10" s="86" t="str">
        <f>CONCATENATE('بيانات أولية وأسماء الطلاب'!A8)</f>
        <v>2</v>
      </c>
      <c r="B10" s="87" t="str">
        <f>CONCATENATE('بيانات أولية وأسماء الطلاب'!B8)</f>
        <v>سعود عيسى قليص</v>
      </c>
      <c r="C10" s="87" t="str">
        <f>CONCATENATE('بيانات أولية وأسماء الطلاب'!C8)</f>
        <v>30015</v>
      </c>
      <c r="D10" s="87" t="str">
        <f>'ف 1'!E10</f>
        <v>40</v>
      </c>
      <c r="E10" s="87" t="str">
        <f>'ف 2'!E11</f>
        <v>0</v>
      </c>
      <c r="F10" s="87" t="str">
        <f>'ف 3'!E11</f>
        <v>0</v>
      </c>
      <c r="G10" s="87" t="str">
        <f>'ف 4'!E11</f>
        <v>0</v>
      </c>
      <c r="H10" s="87" t="str">
        <f>'ف 5'!E11</f>
        <v>0</v>
      </c>
      <c r="I10" s="87" t="str">
        <f>'ف 6'!E11</f>
        <v>0</v>
      </c>
      <c r="J10" s="87" t="str">
        <f>'ف 7'!E11</f>
        <v>0</v>
      </c>
      <c r="K10" s="87" t="str">
        <f>'ف 8'!E11</f>
        <v>0</v>
      </c>
      <c r="L10" s="87" t="str">
        <f>'ف 9'!E11</f>
        <v>0</v>
      </c>
      <c r="M10" s="87" t="str">
        <f>'ف 10'!E11</f>
        <v>0</v>
      </c>
      <c r="N10" s="106">
        <f>SUM(D10:M10)</f>
        <v>0</v>
      </c>
      <c r="O10" s="104" t="e">
        <f t="shared" ref="O10:O25" si="7">AVERAGE(D10:M10)</f>
        <v>#DIV/0!</v>
      </c>
      <c r="P10" s="88" t="e">
        <f t="shared" si="1"/>
        <v>#DIV/0!</v>
      </c>
      <c r="Q10" s="105" t="e">
        <f t="shared" si="2"/>
        <v>#DIV/0!</v>
      </c>
      <c r="S10" s="44">
        <f t="shared" si="3"/>
        <v>0</v>
      </c>
      <c r="T10" s="44" t="e">
        <f t="shared" si="4"/>
        <v>#DIV/0!</v>
      </c>
      <c r="U10" s="44">
        <f t="shared" si="5"/>
        <v>0</v>
      </c>
      <c r="V10" s="44">
        <f t="shared" si="0"/>
        <v>0</v>
      </c>
      <c r="W10" s="102" t="e">
        <f t="shared" si="6"/>
        <v>#DIV/0!</v>
      </c>
      <c r="X10" s="174" t="e">
        <f t="shared" ref="X10:X25" si="8">IF(W10&lt;=0,"0",IF(W10&lt;=1%,"لم يتم تقييم الطالب خلال الفترة",IF(W10&lt;=29.99%,"لا يمكن الحكم على مستوى الطالب حاليًّا",IF(W10&lt;=39.99%,"مؤشرات مستوى الطالب ضعيفة جدًا",IF(W10&lt;=49.99%,"مؤشرات مستوى الطالب ضعيفة",IF(W10&lt;=69.99%,"مقبول",IF(W10&lt;=79.99%,"جيد",IF(W10&lt;=89.99%,"جيد جدًا",IF(W10&lt;=94.99%,"ممتاز",IF(W10&lt;=100%,"متفوق","0"))))))))))</f>
        <v>#DIV/0!</v>
      </c>
    </row>
    <row r="11" spans="1:24" ht="20.100000000000001" customHeight="1" thickBot="1">
      <c r="A11" s="86" t="str">
        <f>CONCATENATE('بيانات أولية وأسماء الطلاب'!A9)</f>
        <v>3</v>
      </c>
      <c r="B11" s="87" t="str">
        <f>CONCATENATE('بيانات أولية وأسماء الطلاب'!B9)</f>
        <v>مازن علي شراحيلي</v>
      </c>
      <c r="C11" s="87" t="str">
        <f>CONCATENATE('بيانات أولية وأسماء الطلاب'!C9)</f>
        <v>30024</v>
      </c>
      <c r="D11" s="87" t="str">
        <f>'ف 1'!E11</f>
        <v>40</v>
      </c>
      <c r="E11" s="87" t="str">
        <f>'ف 2'!E12</f>
        <v>0</v>
      </c>
      <c r="F11" s="87" t="str">
        <f>'ف 3'!E12</f>
        <v>0</v>
      </c>
      <c r="G11" s="87" t="str">
        <f>'ف 4'!E12</f>
        <v>0</v>
      </c>
      <c r="H11" s="87" t="str">
        <f>'ف 5'!E12</f>
        <v>0</v>
      </c>
      <c r="I11" s="87" t="str">
        <f>'ف 6'!E12</f>
        <v>0</v>
      </c>
      <c r="J11" s="87" t="str">
        <f>'ف 7'!E12</f>
        <v>0</v>
      </c>
      <c r="K11" s="87" t="str">
        <f>'ف 8'!E12</f>
        <v>0</v>
      </c>
      <c r="L11" s="87" t="str">
        <f>'ف 9'!E12</f>
        <v>0</v>
      </c>
      <c r="M11" s="87" t="str">
        <f>'ف 10'!E12</f>
        <v>0</v>
      </c>
      <c r="N11" s="106">
        <f t="shared" ref="N11:N25" si="9">SUM(D11:M11)</f>
        <v>0</v>
      </c>
      <c r="O11" s="104" t="e">
        <f t="shared" si="7"/>
        <v>#DIV/0!</v>
      </c>
      <c r="P11" s="88" t="e">
        <f t="shared" si="1"/>
        <v>#DIV/0!</v>
      </c>
      <c r="Q11" s="105" t="e">
        <f t="shared" si="2"/>
        <v>#DIV/0!</v>
      </c>
      <c r="S11" s="44">
        <f t="shared" si="3"/>
        <v>0</v>
      </c>
      <c r="T11" s="44" t="e">
        <f t="shared" si="4"/>
        <v>#DIV/0!</v>
      </c>
      <c r="U11" s="44">
        <f t="shared" si="5"/>
        <v>0</v>
      </c>
      <c r="V11" s="44">
        <f t="shared" si="0"/>
        <v>0</v>
      </c>
      <c r="W11" s="102" t="e">
        <f t="shared" si="6"/>
        <v>#DIV/0!</v>
      </c>
      <c r="X11" s="174" t="e">
        <f t="shared" si="8"/>
        <v>#DIV/0!</v>
      </c>
    </row>
    <row r="12" spans="1:24" ht="20.100000000000001" customHeight="1" thickBot="1">
      <c r="A12" s="86" t="str">
        <f>CONCATENATE('بيانات أولية وأسماء الطلاب'!A10)</f>
        <v>4</v>
      </c>
      <c r="B12" s="87" t="str">
        <f>CONCATENATE('بيانات أولية وأسماء الطلاب'!B10)</f>
        <v>محمد أحمد صالح</v>
      </c>
      <c r="C12" s="87" t="str">
        <f>CONCATENATE('بيانات أولية وأسماء الطلاب'!C10)</f>
        <v>30025</v>
      </c>
      <c r="D12" s="87" t="str">
        <f>'ف 1'!E12</f>
        <v>40</v>
      </c>
      <c r="E12" s="87" t="str">
        <f>'ف 2'!E13</f>
        <v>0</v>
      </c>
      <c r="F12" s="87" t="str">
        <f>'ف 3'!E13</f>
        <v>0</v>
      </c>
      <c r="G12" s="87" t="str">
        <f>'ف 4'!E13</f>
        <v>0</v>
      </c>
      <c r="H12" s="87" t="str">
        <f>'ف 5'!E13</f>
        <v>0</v>
      </c>
      <c r="I12" s="87" t="str">
        <f>'ف 6'!E13</f>
        <v>0</v>
      </c>
      <c r="J12" s="87" t="str">
        <f>'ف 7'!E13</f>
        <v>0</v>
      </c>
      <c r="K12" s="87" t="str">
        <f>'ف 8'!E13</f>
        <v>0</v>
      </c>
      <c r="L12" s="87" t="str">
        <f>'ف 9'!E13</f>
        <v>0</v>
      </c>
      <c r="M12" s="87" t="str">
        <f>'ف 10'!E13</f>
        <v>0</v>
      </c>
      <c r="N12" s="106">
        <f t="shared" si="9"/>
        <v>0</v>
      </c>
      <c r="O12" s="104" t="e">
        <f t="shared" si="7"/>
        <v>#DIV/0!</v>
      </c>
      <c r="P12" s="88" t="e">
        <f t="shared" si="1"/>
        <v>#DIV/0!</v>
      </c>
      <c r="Q12" s="105" t="e">
        <f t="shared" si="2"/>
        <v>#DIV/0!</v>
      </c>
      <c r="S12" s="44">
        <f t="shared" si="3"/>
        <v>0</v>
      </c>
      <c r="T12" s="44" t="e">
        <f t="shared" si="4"/>
        <v>#DIV/0!</v>
      </c>
      <c r="U12" s="44">
        <f t="shared" si="5"/>
        <v>0</v>
      </c>
      <c r="V12" s="44">
        <f t="shared" si="0"/>
        <v>0</v>
      </c>
      <c r="W12" s="102" t="e">
        <f t="shared" si="6"/>
        <v>#DIV/0!</v>
      </c>
      <c r="X12" s="174" t="e">
        <f t="shared" si="8"/>
        <v>#DIV/0!</v>
      </c>
    </row>
    <row r="13" spans="1:24" ht="20.100000000000001" customHeight="1" thickBot="1">
      <c r="A13" s="86" t="str">
        <f>CONCATENATE('بيانات أولية وأسماء الطلاب'!A11)</f>
        <v>5</v>
      </c>
      <c r="B13" s="87" t="str">
        <f>CONCATENATE('بيانات أولية وأسماء الطلاب'!B11)</f>
        <v>نواف سعيد عريج</v>
      </c>
      <c r="C13" s="87" t="str">
        <f>CONCATENATE('بيانات أولية وأسماء الطلاب'!C11)</f>
        <v>30031</v>
      </c>
      <c r="D13" s="87" t="str">
        <f>'ف 1'!E13</f>
        <v>40</v>
      </c>
      <c r="E13" s="87" t="str">
        <f>'ف 2'!E14</f>
        <v>0</v>
      </c>
      <c r="F13" s="87" t="str">
        <f>'ف 3'!E14</f>
        <v>0</v>
      </c>
      <c r="G13" s="87" t="str">
        <f>'ف 4'!E14</f>
        <v>0</v>
      </c>
      <c r="H13" s="87" t="str">
        <f>'ف 5'!E14</f>
        <v>0</v>
      </c>
      <c r="I13" s="87" t="str">
        <f>'ف 6'!E14</f>
        <v>0</v>
      </c>
      <c r="J13" s="87" t="str">
        <f>'ف 7'!E14</f>
        <v>0</v>
      </c>
      <c r="K13" s="87" t="str">
        <f>'ف 8'!E14</f>
        <v>0</v>
      </c>
      <c r="L13" s="87" t="str">
        <f>'ف 9'!E14</f>
        <v>0</v>
      </c>
      <c r="M13" s="87" t="str">
        <f>'ف 10'!E14</f>
        <v>0</v>
      </c>
      <c r="N13" s="106">
        <f t="shared" si="9"/>
        <v>0</v>
      </c>
      <c r="O13" s="104" t="e">
        <f t="shared" si="7"/>
        <v>#DIV/0!</v>
      </c>
      <c r="P13" s="88" t="e">
        <f t="shared" si="1"/>
        <v>#DIV/0!</v>
      </c>
      <c r="Q13" s="105" t="e">
        <f t="shared" si="2"/>
        <v>#DIV/0!</v>
      </c>
      <c r="S13" s="44">
        <f t="shared" si="3"/>
        <v>0</v>
      </c>
      <c r="T13" s="44" t="e">
        <f t="shared" si="4"/>
        <v>#DIV/0!</v>
      </c>
      <c r="U13" s="44">
        <f t="shared" si="5"/>
        <v>0</v>
      </c>
      <c r="V13" s="44">
        <f t="shared" si="0"/>
        <v>0</v>
      </c>
      <c r="W13" s="102" t="e">
        <f t="shared" si="6"/>
        <v>#DIV/0!</v>
      </c>
      <c r="X13" s="174" t="e">
        <f t="shared" si="8"/>
        <v>#DIV/0!</v>
      </c>
    </row>
    <row r="14" spans="1:24" ht="20.100000000000001" customHeight="1" thickBot="1">
      <c r="A14" s="86" t="str">
        <f>CONCATENATE('بيانات أولية وأسماء الطلاب'!A12)</f>
        <v>6</v>
      </c>
      <c r="B14" s="87" t="str">
        <f>CONCATENATE('بيانات أولية وأسماء الطلاب'!B12)</f>
        <v>وليد سالم الشهري</v>
      </c>
      <c r="C14" s="87" t="str">
        <f>CONCATENATE('بيانات أولية وأسماء الطلاب'!C12)</f>
        <v>30032</v>
      </c>
      <c r="D14" s="87" t="str">
        <f>'ف 1'!E14</f>
        <v>40</v>
      </c>
      <c r="E14" s="87" t="str">
        <f>'ف 2'!E15</f>
        <v>0</v>
      </c>
      <c r="F14" s="87" t="str">
        <f>'ف 3'!E15</f>
        <v>0</v>
      </c>
      <c r="G14" s="87" t="str">
        <f>'ف 4'!E15</f>
        <v>0</v>
      </c>
      <c r="H14" s="87" t="str">
        <f>'ف 5'!E15</f>
        <v>0</v>
      </c>
      <c r="I14" s="87" t="str">
        <f>'ف 6'!E15</f>
        <v>0</v>
      </c>
      <c r="J14" s="87" t="str">
        <f>'ف 7'!E15</f>
        <v>0</v>
      </c>
      <c r="K14" s="87" t="str">
        <f>'ف 8'!E15</f>
        <v>0</v>
      </c>
      <c r="L14" s="87" t="str">
        <f>'ف 9'!E15</f>
        <v>0</v>
      </c>
      <c r="M14" s="87" t="str">
        <f>'ف 10'!E15</f>
        <v>0</v>
      </c>
      <c r="N14" s="106">
        <f t="shared" si="9"/>
        <v>0</v>
      </c>
      <c r="O14" s="104" t="e">
        <f t="shared" si="7"/>
        <v>#DIV/0!</v>
      </c>
      <c r="P14" s="88" t="e">
        <f t="shared" si="1"/>
        <v>#DIV/0!</v>
      </c>
      <c r="Q14" s="105" t="e">
        <f t="shared" si="2"/>
        <v>#DIV/0!</v>
      </c>
      <c r="S14" s="44">
        <f t="shared" si="3"/>
        <v>0</v>
      </c>
      <c r="T14" s="44" t="e">
        <f t="shared" si="4"/>
        <v>#DIV/0!</v>
      </c>
      <c r="U14" s="44">
        <f t="shared" si="5"/>
        <v>0</v>
      </c>
      <c r="V14" s="44">
        <f t="shared" si="0"/>
        <v>0</v>
      </c>
      <c r="W14" s="102" t="e">
        <f t="shared" si="6"/>
        <v>#DIV/0!</v>
      </c>
      <c r="X14" s="174" t="e">
        <f t="shared" si="8"/>
        <v>#DIV/0!</v>
      </c>
    </row>
    <row r="15" spans="1:24" ht="20.100000000000001" customHeight="1" thickBot="1">
      <c r="A15" s="86" t="str">
        <f>CONCATENATE('بيانات أولية وأسماء الطلاب'!A13)</f>
        <v>7</v>
      </c>
      <c r="B15" s="87" t="str">
        <f>CONCATENATE('بيانات أولية وأسماء الطلاب'!B13)</f>
        <v>أحمد صالح مجلي</v>
      </c>
      <c r="C15" s="87" t="str">
        <f>CONCATENATE('بيانات أولية وأسماء الطلاب'!C13)</f>
        <v>30035</v>
      </c>
      <c r="D15" s="87" t="str">
        <f>'ف 1'!E15</f>
        <v>40</v>
      </c>
      <c r="E15" s="87" t="str">
        <f>'ف 2'!E16</f>
        <v>0</v>
      </c>
      <c r="F15" s="87" t="str">
        <f>'ف 3'!E16</f>
        <v>0</v>
      </c>
      <c r="G15" s="87" t="str">
        <f>'ف 4'!E16</f>
        <v>0</v>
      </c>
      <c r="H15" s="87" t="str">
        <f>'ف 5'!E16</f>
        <v>0</v>
      </c>
      <c r="I15" s="87" t="str">
        <f>'ف 6'!E16</f>
        <v>0</v>
      </c>
      <c r="J15" s="87" t="str">
        <f>'ف 7'!E16</f>
        <v>0</v>
      </c>
      <c r="K15" s="87" t="str">
        <f>'ف 8'!E16</f>
        <v>0</v>
      </c>
      <c r="L15" s="87" t="str">
        <f>'ف 9'!E16</f>
        <v>0</v>
      </c>
      <c r="M15" s="87" t="str">
        <f>'ف 10'!E16</f>
        <v>0</v>
      </c>
      <c r="N15" s="106">
        <f t="shared" si="9"/>
        <v>0</v>
      </c>
      <c r="O15" s="104" t="e">
        <f t="shared" si="7"/>
        <v>#DIV/0!</v>
      </c>
      <c r="P15" s="88" t="e">
        <f t="shared" si="1"/>
        <v>#DIV/0!</v>
      </c>
      <c r="Q15" s="105" t="e">
        <f t="shared" si="2"/>
        <v>#DIV/0!</v>
      </c>
      <c r="S15" s="44">
        <f t="shared" si="3"/>
        <v>0</v>
      </c>
      <c r="T15" s="44" t="e">
        <f t="shared" si="4"/>
        <v>#DIV/0!</v>
      </c>
      <c r="U15" s="44">
        <f t="shared" si="5"/>
        <v>0</v>
      </c>
      <c r="V15" s="44">
        <f t="shared" si="0"/>
        <v>0</v>
      </c>
      <c r="W15" s="102" t="e">
        <f t="shared" si="6"/>
        <v>#DIV/0!</v>
      </c>
      <c r="X15" s="174" t="e">
        <f t="shared" si="8"/>
        <v>#DIV/0!</v>
      </c>
    </row>
    <row r="16" spans="1:24" ht="20.100000000000001" customHeight="1" thickBot="1">
      <c r="A16" s="86" t="str">
        <f>CONCATENATE('بيانات أولية وأسماء الطلاب'!A14)</f>
        <v>8</v>
      </c>
      <c r="B16" s="87" t="str">
        <f>CONCATENATE('بيانات أولية وأسماء الطلاب'!B14)</f>
        <v>أحمد محمد جمعان</v>
      </c>
      <c r="C16" s="87" t="str">
        <f>CONCATENATE('بيانات أولية وأسماء الطلاب'!C14)</f>
        <v>30037</v>
      </c>
      <c r="D16" s="87" t="str">
        <f>'ف 1'!E16</f>
        <v>40</v>
      </c>
      <c r="E16" s="87" t="str">
        <f>'ف 2'!E17</f>
        <v>0</v>
      </c>
      <c r="F16" s="87" t="str">
        <f>'ف 3'!E17</f>
        <v>0</v>
      </c>
      <c r="G16" s="87" t="str">
        <f>'ف 4'!E17</f>
        <v>0</v>
      </c>
      <c r="H16" s="87" t="str">
        <f>'ف 5'!E17</f>
        <v>0</v>
      </c>
      <c r="I16" s="87" t="str">
        <f>'ف 6'!E17</f>
        <v>0</v>
      </c>
      <c r="J16" s="87" t="str">
        <f>'ف 7'!E17</f>
        <v>0</v>
      </c>
      <c r="K16" s="87" t="str">
        <f>'ف 8'!E17</f>
        <v>0</v>
      </c>
      <c r="L16" s="87" t="str">
        <f>'ف 9'!E17</f>
        <v>0</v>
      </c>
      <c r="M16" s="87" t="str">
        <f>'ف 10'!E17</f>
        <v>0</v>
      </c>
      <c r="N16" s="106">
        <f t="shared" si="9"/>
        <v>0</v>
      </c>
      <c r="O16" s="104" t="e">
        <f t="shared" si="7"/>
        <v>#DIV/0!</v>
      </c>
      <c r="P16" s="88" t="e">
        <f t="shared" si="1"/>
        <v>#DIV/0!</v>
      </c>
      <c r="Q16" s="105" t="e">
        <f t="shared" si="2"/>
        <v>#DIV/0!</v>
      </c>
      <c r="S16" s="44">
        <f t="shared" si="3"/>
        <v>0</v>
      </c>
      <c r="T16" s="44" t="e">
        <f t="shared" si="4"/>
        <v>#DIV/0!</v>
      </c>
      <c r="U16" s="44">
        <f t="shared" si="5"/>
        <v>0</v>
      </c>
      <c r="V16" s="44">
        <f t="shared" si="0"/>
        <v>0</v>
      </c>
      <c r="W16" s="102" t="e">
        <f t="shared" si="6"/>
        <v>#DIV/0!</v>
      </c>
      <c r="X16" s="174" t="e">
        <f t="shared" si="8"/>
        <v>#DIV/0!</v>
      </c>
    </row>
    <row r="17" spans="1:24" ht="20.100000000000001" customHeight="1" thickBot="1">
      <c r="A17" s="86" t="str">
        <f>CONCATENATE('بيانات أولية وأسماء الطلاب'!A15)</f>
        <v>9</v>
      </c>
      <c r="B17" s="87" t="str">
        <f>CONCATENATE('بيانات أولية وأسماء الطلاب'!B15)</f>
        <v>بخيت سعد البيشي</v>
      </c>
      <c r="C17" s="87" t="str">
        <f>CONCATENATE('بيانات أولية وأسماء الطلاب'!C15)</f>
        <v>30038</v>
      </c>
      <c r="D17" s="87" t="str">
        <f>'ف 1'!E17</f>
        <v>40</v>
      </c>
      <c r="E17" s="87" t="str">
        <f>'ف 2'!E18</f>
        <v>0</v>
      </c>
      <c r="F17" s="87" t="str">
        <f>'ف 3'!E18</f>
        <v>0</v>
      </c>
      <c r="G17" s="87" t="str">
        <f>'ف 4'!E18</f>
        <v>0</v>
      </c>
      <c r="H17" s="87" t="str">
        <f>'ف 5'!E18</f>
        <v>0</v>
      </c>
      <c r="I17" s="87" t="str">
        <f>'ف 6'!E18</f>
        <v>0</v>
      </c>
      <c r="J17" s="87" t="str">
        <f>'ف 7'!E18</f>
        <v>0</v>
      </c>
      <c r="K17" s="87" t="str">
        <f>'ف 8'!E18</f>
        <v>0</v>
      </c>
      <c r="L17" s="87" t="str">
        <f>'ف 9'!E18</f>
        <v>0</v>
      </c>
      <c r="M17" s="87" t="str">
        <f>'ف 10'!E18</f>
        <v>0</v>
      </c>
      <c r="N17" s="106">
        <f t="shared" si="9"/>
        <v>0</v>
      </c>
      <c r="O17" s="104" t="e">
        <f t="shared" si="7"/>
        <v>#DIV/0!</v>
      </c>
      <c r="P17" s="88" t="e">
        <f t="shared" si="1"/>
        <v>#DIV/0!</v>
      </c>
      <c r="Q17" s="105" t="e">
        <f t="shared" si="2"/>
        <v>#DIV/0!</v>
      </c>
      <c r="S17" s="44">
        <f t="shared" si="3"/>
        <v>0</v>
      </c>
      <c r="T17" s="44" t="e">
        <f t="shared" si="4"/>
        <v>#DIV/0!</v>
      </c>
      <c r="U17" s="44">
        <f t="shared" si="5"/>
        <v>0</v>
      </c>
      <c r="V17" s="44">
        <f t="shared" si="0"/>
        <v>0</v>
      </c>
      <c r="W17" s="102" t="e">
        <f t="shared" si="6"/>
        <v>#DIV/0!</v>
      </c>
      <c r="X17" s="174" t="e">
        <f t="shared" si="8"/>
        <v>#DIV/0!</v>
      </c>
    </row>
    <row r="18" spans="1:24" ht="20.100000000000001" customHeight="1" thickBot="1">
      <c r="A18" s="86" t="str">
        <f>CONCATENATE('بيانات أولية وأسماء الطلاب'!A16)</f>
        <v>10</v>
      </c>
      <c r="B18" s="87" t="str">
        <f>CONCATENATE('بيانات أولية وأسماء الطلاب'!B16)</f>
        <v>سلطان خالد علي</v>
      </c>
      <c r="C18" s="87" t="str">
        <f>CONCATENATE('بيانات أولية وأسماء الطلاب'!C16)</f>
        <v>30044</v>
      </c>
      <c r="D18" s="87" t="str">
        <f>'ف 1'!E18</f>
        <v>40</v>
      </c>
      <c r="E18" s="87" t="str">
        <f>'ف 2'!E19</f>
        <v>0</v>
      </c>
      <c r="F18" s="87" t="str">
        <f>'ف 3'!E19</f>
        <v>0</v>
      </c>
      <c r="G18" s="87" t="str">
        <f>'ف 4'!E19</f>
        <v>0</v>
      </c>
      <c r="H18" s="87" t="str">
        <f>'ف 5'!E19</f>
        <v>0</v>
      </c>
      <c r="I18" s="87" t="str">
        <f>'ف 6'!E19</f>
        <v>0</v>
      </c>
      <c r="J18" s="87" t="str">
        <f>'ف 7'!E19</f>
        <v>0</v>
      </c>
      <c r="K18" s="87" t="str">
        <f>'ف 8'!E19</f>
        <v>0</v>
      </c>
      <c r="L18" s="87" t="str">
        <f>'ف 9'!E19</f>
        <v>0</v>
      </c>
      <c r="M18" s="87" t="str">
        <f>'ف 10'!E19</f>
        <v>0</v>
      </c>
      <c r="N18" s="106">
        <f t="shared" si="9"/>
        <v>0</v>
      </c>
      <c r="O18" s="104" t="e">
        <f t="shared" si="7"/>
        <v>#DIV/0!</v>
      </c>
      <c r="P18" s="88" t="e">
        <f t="shared" si="1"/>
        <v>#DIV/0!</v>
      </c>
      <c r="Q18" s="105" t="e">
        <f t="shared" si="2"/>
        <v>#DIV/0!</v>
      </c>
      <c r="S18" s="44">
        <f t="shared" si="3"/>
        <v>0</v>
      </c>
      <c r="T18" s="44" t="e">
        <f t="shared" si="4"/>
        <v>#DIV/0!</v>
      </c>
      <c r="U18" s="44">
        <f t="shared" si="5"/>
        <v>0</v>
      </c>
      <c r="V18" s="44">
        <f t="shared" si="0"/>
        <v>0</v>
      </c>
      <c r="W18" s="102" t="e">
        <f t="shared" si="6"/>
        <v>#DIV/0!</v>
      </c>
      <c r="X18" s="174" t="e">
        <f t="shared" si="8"/>
        <v>#DIV/0!</v>
      </c>
    </row>
    <row r="19" spans="1:24" ht="20.100000000000001" customHeight="1" thickBot="1">
      <c r="A19" s="86" t="str">
        <f>CONCATENATE('بيانات أولية وأسماء الطلاب'!A17)</f>
        <v>11</v>
      </c>
      <c r="B19" s="87" t="str">
        <f>CONCATENATE('بيانات أولية وأسماء الطلاب'!B17)</f>
        <v>طاهر محمد القرني</v>
      </c>
      <c r="C19" s="87" t="str">
        <f>CONCATENATE('بيانات أولية وأسماء الطلاب'!C17)</f>
        <v>30045</v>
      </c>
      <c r="D19" s="87" t="str">
        <f>'ف 1'!E19</f>
        <v>40</v>
      </c>
      <c r="E19" s="87" t="str">
        <f>'ف 2'!E20</f>
        <v>0</v>
      </c>
      <c r="F19" s="87" t="str">
        <f>'ف 3'!E20</f>
        <v>0</v>
      </c>
      <c r="G19" s="87" t="str">
        <f>'ف 4'!E20</f>
        <v>0</v>
      </c>
      <c r="H19" s="87" t="str">
        <f>'ف 5'!E20</f>
        <v>0</v>
      </c>
      <c r="I19" s="87" t="str">
        <f>'ف 6'!E20</f>
        <v>0</v>
      </c>
      <c r="J19" s="87" t="str">
        <f>'ف 7'!E20</f>
        <v>0</v>
      </c>
      <c r="K19" s="87" t="str">
        <f>'ف 8'!E20</f>
        <v>0</v>
      </c>
      <c r="L19" s="87" t="str">
        <f>'ف 9'!E20</f>
        <v>0</v>
      </c>
      <c r="M19" s="87" t="str">
        <f>'ف 10'!E20</f>
        <v>0</v>
      </c>
      <c r="N19" s="106">
        <f t="shared" si="9"/>
        <v>0</v>
      </c>
      <c r="O19" s="104" t="e">
        <f t="shared" si="7"/>
        <v>#DIV/0!</v>
      </c>
      <c r="P19" s="88" t="e">
        <f t="shared" si="1"/>
        <v>#DIV/0!</v>
      </c>
      <c r="Q19" s="105" t="e">
        <f t="shared" si="2"/>
        <v>#DIV/0!</v>
      </c>
      <c r="S19" s="44">
        <f t="shared" si="3"/>
        <v>0</v>
      </c>
      <c r="T19" s="44" t="e">
        <f t="shared" si="4"/>
        <v>#DIV/0!</v>
      </c>
      <c r="U19" s="44">
        <f t="shared" si="5"/>
        <v>0</v>
      </c>
      <c r="V19" s="44">
        <f t="shared" si="0"/>
        <v>0</v>
      </c>
      <c r="W19" s="102" t="e">
        <f t="shared" si="6"/>
        <v>#DIV/0!</v>
      </c>
      <c r="X19" s="174" t="e">
        <f t="shared" si="8"/>
        <v>#DIV/0!</v>
      </c>
    </row>
    <row r="20" spans="1:24" ht="20.100000000000001" customHeight="1" thickBot="1">
      <c r="A20" s="86" t="str">
        <f>CONCATENATE('بيانات أولية وأسماء الطلاب'!A18)</f>
        <v>12</v>
      </c>
      <c r="B20" s="87" t="str">
        <f>CONCATENATE('بيانات أولية وأسماء الطلاب'!B18)</f>
        <v>معاذ عبدالله عطية</v>
      </c>
      <c r="C20" s="87" t="str">
        <f>CONCATENATE('بيانات أولية وأسماء الطلاب'!C18)</f>
        <v>30059</v>
      </c>
      <c r="D20" s="87" t="str">
        <f>'ف 1'!E20</f>
        <v>40</v>
      </c>
      <c r="E20" s="87" t="str">
        <f>'ف 2'!E21</f>
        <v>0</v>
      </c>
      <c r="F20" s="87" t="str">
        <f>'ف 3'!E21</f>
        <v>0</v>
      </c>
      <c r="G20" s="87" t="str">
        <f>'ف 4'!E21</f>
        <v>0</v>
      </c>
      <c r="H20" s="87" t="str">
        <f>'ف 5'!E21</f>
        <v>0</v>
      </c>
      <c r="I20" s="87" t="str">
        <f>'ف 6'!E21</f>
        <v>0</v>
      </c>
      <c r="J20" s="87" t="str">
        <f>'ف 7'!E21</f>
        <v>0</v>
      </c>
      <c r="K20" s="87" t="str">
        <f>'ف 8'!E21</f>
        <v>0</v>
      </c>
      <c r="L20" s="87" t="str">
        <f>'ف 9'!E21</f>
        <v>0</v>
      </c>
      <c r="M20" s="87" t="str">
        <f>'ف 10'!E21</f>
        <v>0</v>
      </c>
      <c r="N20" s="106">
        <f t="shared" si="9"/>
        <v>0</v>
      </c>
      <c r="O20" s="104" t="e">
        <f t="shared" si="7"/>
        <v>#DIV/0!</v>
      </c>
      <c r="P20" s="88" t="e">
        <f t="shared" si="1"/>
        <v>#DIV/0!</v>
      </c>
      <c r="Q20" s="105" t="e">
        <f t="shared" si="2"/>
        <v>#DIV/0!</v>
      </c>
      <c r="S20" s="44">
        <f t="shared" si="3"/>
        <v>0</v>
      </c>
      <c r="T20" s="44" t="e">
        <f t="shared" si="4"/>
        <v>#DIV/0!</v>
      </c>
      <c r="U20" s="44">
        <f t="shared" si="5"/>
        <v>0</v>
      </c>
      <c r="V20" s="44">
        <f t="shared" si="0"/>
        <v>0</v>
      </c>
      <c r="W20" s="102" t="e">
        <f t="shared" si="6"/>
        <v>#DIV/0!</v>
      </c>
      <c r="X20" s="174" t="e">
        <f t="shared" si="8"/>
        <v>#DIV/0!</v>
      </c>
    </row>
    <row r="21" spans="1:24" ht="20.100000000000001" customHeight="1" thickBot="1">
      <c r="A21" s="86" t="str">
        <f>CONCATENATE('بيانات أولية وأسماء الطلاب'!A19)</f>
        <v>13</v>
      </c>
      <c r="B21" s="87" t="str">
        <f>CONCATENATE('بيانات أولية وأسماء الطلاب'!B19)</f>
        <v>عبدالعزيز حسين ابوسرهد</v>
      </c>
      <c r="C21" s="87" t="str">
        <f>CONCATENATE('بيانات أولية وأسماء الطلاب'!C19)</f>
        <v>30082</v>
      </c>
      <c r="D21" s="87" t="str">
        <f>'ف 1'!E21</f>
        <v>40</v>
      </c>
      <c r="E21" s="87" t="str">
        <f>'ف 2'!E22</f>
        <v>0</v>
      </c>
      <c r="F21" s="87" t="str">
        <f>'ف 3'!E22</f>
        <v>0</v>
      </c>
      <c r="G21" s="87" t="str">
        <f>'ف 4'!E22</f>
        <v>0</v>
      </c>
      <c r="H21" s="87" t="str">
        <f>'ف 5'!E22</f>
        <v>0</v>
      </c>
      <c r="I21" s="87" t="str">
        <f>'ف 6'!E22</f>
        <v>0</v>
      </c>
      <c r="J21" s="87" t="str">
        <f>'ف 7'!E22</f>
        <v>0</v>
      </c>
      <c r="K21" s="87" t="str">
        <f>'ف 8'!E22</f>
        <v>0</v>
      </c>
      <c r="L21" s="87" t="str">
        <f>'ف 9'!E22</f>
        <v>0</v>
      </c>
      <c r="M21" s="87" t="str">
        <f>'ف 10'!E22</f>
        <v>0</v>
      </c>
      <c r="N21" s="106">
        <f t="shared" si="9"/>
        <v>0</v>
      </c>
      <c r="O21" s="104" t="e">
        <f t="shared" si="7"/>
        <v>#DIV/0!</v>
      </c>
      <c r="P21" s="88" t="e">
        <f t="shared" si="1"/>
        <v>#DIV/0!</v>
      </c>
      <c r="Q21" s="105" t="e">
        <f t="shared" si="2"/>
        <v>#DIV/0!</v>
      </c>
      <c r="S21" s="44">
        <f t="shared" si="3"/>
        <v>0</v>
      </c>
      <c r="T21" s="44" t="e">
        <f t="shared" si="4"/>
        <v>#DIV/0!</v>
      </c>
      <c r="U21" s="44">
        <f t="shared" si="5"/>
        <v>0</v>
      </c>
      <c r="V21" s="44">
        <f t="shared" si="0"/>
        <v>0</v>
      </c>
      <c r="W21" s="102" t="e">
        <f t="shared" si="6"/>
        <v>#DIV/0!</v>
      </c>
      <c r="X21" s="174" t="e">
        <f t="shared" si="8"/>
        <v>#DIV/0!</v>
      </c>
    </row>
    <row r="22" spans="1:24" ht="20.100000000000001" customHeight="1" thickBot="1">
      <c r="A22" s="86" t="str">
        <f>CONCATENATE('بيانات أولية وأسماء الطلاب'!A20)</f>
        <v>14</v>
      </c>
      <c r="B22" s="87" t="str">
        <f>CONCATENATE('بيانات أولية وأسماء الطلاب'!B20)</f>
        <v>فارس سعد زهيان</v>
      </c>
      <c r="C22" s="87" t="str">
        <f>CONCATENATE('بيانات أولية وأسماء الطلاب'!C20)</f>
        <v>30088</v>
      </c>
      <c r="D22" s="87" t="str">
        <f>'ف 1'!E22</f>
        <v>40</v>
      </c>
      <c r="E22" s="87" t="str">
        <f>'ف 2'!E23</f>
        <v>0</v>
      </c>
      <c r="F22" s="87" t="str">
        <f>'ف 3'!E23</f>
        <v>0</v>
      </c>
      <c r="G22" s="87" t="str">
        <f>'ف 4'!E23</f>
        <v>0</v>
      </c>
      <c r="H22" s="87" t="str">
        <f>'ف 5'!E23</f>
        <v>0</v>
      </c>
      <c r="I22" s="87" t="str">
        <f>'ف 6'!E23</f>
        <v>0</v>
      </c>
      <c r="J22" s="87" t="str">
        <f>'ف 7'!E23</f>
        <v>0</v>
      </c>
      <c r="K22" s="87" t="str">
        <f>'ف 8'!E23</f>
        <v>0</v>
      </c>
      <c r="L22" s="87" t="str">
        <f>'ف 9'!E23</f>
        <v>0</v>
      </c>
      <c r="M22" s="87" t="str">
        <f>'ف 10'!E23</f>
        <v>0</v>
      </c>
      <c r="N22" s="106">
        <f t="shared" si="9"/>
        <v>0</v>
      </c>
      <c r="O22" s="104" t="e">
        <f t="shared" si="7"/>
        <v>#DIV/0!</v>
      </c>
      <c r="P22" s="88" t="e">
        <f t="shared" si="1"/>
        <v>#DIV/0!</v>
      </c>
      <c r="Q22" s="105" t="e">
        <f t="shared" si="2"/>
        <v>#DIV/0!</v>
      </c>
      <c r="S22" s="44">
        <f t="shared" si="3"/>
        <v>0</v>
      </c>
      <c r="T22" s="44" t="e">
        <f t="shared" si="4"/>
        <v>#DIV/0!</v>
      </c>
      <c r="U22" s="44">
        <f t="shared" si="5"/>
        <v>0</v>
      </c>
      <c r="V22" s="44">
        <f t="shared" si="0"/>
        <v>0</v>
      </c>
      <c r="W22" s="102" t="e">
        <f t="shared" si="6"/>
        <v>#DIV/0!</v>
      </c>
      <c r="X22" s="174" t="e">
        <f t="shared" si="8"/>
        <v>#DIV/0!</v>
      </c>
    </row>
    <row r="23" spans="1:24" ht="20.100000000000001" customHeight="1" thickBot="1">
      <c r="A23" s="86" t="str">
        <f>CONCATENATE('بيانات أولية وأسماء الطلاب'!A21)</f>
        <v>15</v>
      </c>
      <c r="B23" s="87" t="str">
        <f>CONCATENATE('بيانات أولية وأسماء الطلاب'!B21)</f>
        <v>محمد سعد أبو زحلة</v>
      </c>
      <c r="C23" s="87" t="str">
        <f>CONCATENATE('بيانات أولية وأسماء الطلاب'!C21)</f>
        <v>30091</v>
      </c>
      <c r="D23" s="87" t="str">
        <f>'ف 1'!E23</f>
        <v>40</v>
      </c>
      <c r="E23" s="87" t="str">
        <f>'ف 2'!E24</f>
        <v>0</v>
      </c>
      <c r="F23" s="87" t="str">
        <f>'ف 3'!E24</f>
        <v>0</v>
      </c>
      <c r="G23" s="87" t="str">
        <f>'ف 4'!E24</f>
        <v>0</v>
      </c>
      <c r="H23" s="87" t="str">
        <f>'ف 5'!E24</f>
        <v>0</v>
      </c>
      <c r="I23" s="87" t="str">
        <f>'ف 6'!E24</f>
        <v>0</v>
      </c>
      <c r="J23" s="87" t="str">
        <f>'ف 7'!E24</f>
        <v>0</v>
      </c>
      <c r="K23" s="87" t="str">
        <f>'ف 8'!E24</f>
        <v>0</v>
      </c>
      <c r="L23" s="87" t="str">
        <f>'ف 9'!E24</f>
        <v>0</v>
      </c>
      <c r="M23" s="87" t="str">
        <f>'ف 10'!E24</f>
        <v>0</v>
      </c>
      <c r="N23" s="106">
        <f t="shared" si="9"/>
        <v>0</v>
      </c>
      <c r="O23" s="104" t="e">
        <f t="shared" si="7"/>
        <v>#DIV/0!</v>
      </c>
      <c r="P23" s="88" t="e">
        <f t="shared" si="1"/>
        <v>#DIV/0!</v>
      </c>
      <c r="Q23" s="105" t="e">
        <f t="shared" si="2"/>
        <v>#DIV/0!</v>
      </c>
      <c r="S23" s="44">
        <f t="shared" si="3"/>
        <v>0</v>
      </c>
      <c r="T23" s="44" t="e">
        <f t="shared" si="4"/>
        <v>#DIV/0!</v>
      </c>
      <c r="U23" s="44">
        <f t="shared" si="5"/>
        <v>0</v>
      </c>
      <c r="V23" s="44">
        <f t="shared" si="0"/>
        <v>0</v>
      </c>
      <c r="W23" s="102" t="e">
        <f t="shared" si="6"/>
        <v>#DIV/0!</v>
      </c>
      <c r="X23" s="174" t="e">
        <f t="shared" si="8"/>
        <v>#DIV/0!</v>
      </c>
    </row>
    <row r="24" spans="1:24" ht="20.100000000000001" customHeight="1" thickBot="1">
      <c r="A24" s="86" t="str">
        <f>CONCATENATE('بيانات أولية وأسماء الطلاب'!A22)</f>
        <v>16</v>
      </c>
      <c r="B24" s="87" t="str">
        <f>CONCATENATE('بيانات أولية وأسماء الطلاب'!B22)</f>
        <v>يعقوب إبراهيم عثمان</v>
      </c>
      <c r="C24" s="87" t="str">
        <f>CONCATENATE('بيانات أولية وأسماء الطلاب'!C22)</f>
        <v>30095</v>
      </c>
      <c r="D24" s="87" t="str">
        <f>'ف 1'!E24</f>
        <v>40</v>
      </c>
      <c r="E24" s="87" t="str">
        <f>'ف 2'!E25</f>
        <v>0</v>
      </c>
      <c r="F24" s="87" t="str">
        <f>'ف 3'!E25</f>
        <v>0</v>
      </c>
      <c r="G24" s="87" t="str">
        <f>'ف 4'!E25</f>
        <v>0</v>
      </c>
      <c r="H24" s="87" t="str">
        <f>'ف 5'!E25</f>
        <v>0</v>
      </c>
      <c r="I24" s="87" t="str">
        <f>'ف 6'!E25</f>
        <v>0</v>
      </c>
      <c r="J24" s="87" t="str">
        <f>'ف 7'!E25</f>
        <v>0</v>
      </c>
      <c r="K24" s="87" t="str">
        <f>'ف 8'!E25</f>
        <v>0</v>
      </c>
      <c r="L24" s="87" t="str">
        <f>'ف 9'!E25</f>
        <v>0</v>
      </c>
      <c r="M24" s="87" t="str">
        <f>'ف 10'!E25</f>
        <v>0</v>
      </c>
      <c r="N24" s="106">
        <f t="shared" si="9"/>
        <v>0</v>
      </c>
      <c r="O24" s="104" t="e">
        <f t="shared" si="7"/>
        <v>#DIV/0!</v>
      </c>
      <c r="P24" s="88" t="e">
        <f t="shared" si="1"/>
        <v>#DIV/0!</v>
      </c>
      <c r="Q24" s="105" t="e">
        <f t="shared" si="2"/>
        <v>#DIV/0!</v>
      </c>
      <c r="S24" s="44">
        <f t="shared" si="3"/>
        <v>0</v>
      </c>
      <c r="T24" s="44" t="e">
        <f t="shared" si="4"/>
        <v>#DIV/0!</v>
      </c>
      <c r="U24" s="44">
        <f t="shared" si="5"/>
        <v>0</v>
      </c>
      <c r="V24" s="44">
        <f t="shared" si="0"/>
        <v>0</v>
      </c>
      <c r="W24" s="102" t="e">
        <f t="shared" si="6"/>
        <v>#DIV/0!</v>
      </c>
      <c r="X24" s="174" t="e">
        <f t="shared" si="8"/>
        <v>#DIV/0!</v>
      </c>
    </row>
    <row r="25" spans="1:24" ht="20.100000000000001" customHeight="1" thickBot="1">
      <c r="A25" s="91" t="str">
        <f>CONCATENATE('بيانات أولية وأسماء الطلاب'!A23)</f>
        <v>17</v>
      </c>
      <c r="B25" s="92" t="str">
        <f>CONCATENATE('بيانات أولية وأسماء الطلاب'!B23)</f>
        <v>يحيى عبده مجرشي</v>
      </c>
      <c r="C25" s="92" t="str">
        <f>CONCATENATE('بيانات أولية وأسماء الطلاب'!C23)</f>
        <v>30125</v>
      </c>
      <c r="D25" s="92" t="str">
        <f>'ف 1'!E25</f>
        <v>40</v>
      </c>
      <c r="E25" s="92" t="str">
        <f>'ف 2'!E26</f>
        <v>0</v>
      </c>
      <c r="F25" s="92" t="str">
        <f>'ف 3'!E26</f>
        <v>0</v>
      </c>
      <c r="G25" s="92" t="str">
        <f>'ف 4'!E26</f>
        <v>0</v>
      </c>
      <c r="H25" s="92" t="str">
        <f>'ف 5'!E26</f>
        <v>0</v>
      </c>
      <c r="I25" s="92" t="str">
        <f>'ف 6'!E26</f>
        <v>0</v>
      </c>
      <c r="J25" s="92" t="str">
        <f>'ف 7'!E26</f>
        <v>0</v>
      </c>
      <c r="K25" s="92" t="str">
        <f>'ف 8'!E26</f>
        <v>0</v>
      </c>
      <c r="L25" s="92" t="str">
        <f>'ف 9'!E26</f>
        <v>0</v>
      </c>
      <c r="M25" s="92" t="str">
        <f>'ف 10'!E26</f>
        <v>0</v>
      </c>
      <c r="N25" s="107">
        <f t="shared" si="9"/>
        <v>0</v>
      </c>
      <c r="O25" s="104" t="e">
        <f t="shared" si="7"/>
        <v>#DIV/0!</v>
      </c>
      <c r="P25" s="94" t="e">
        <f t="shared" si="1"/>
        <v>#DIV/0!</v>
      </c>
      <c r="Q25" s="105" t="e">
        <f t="shared" si="2"/>
        <v>#DIV/0!</v>
      </c>
      <c r="S25" s="44">
        <f t="shared" si="3"/>
        <v>0</v>
      </c>
      <c r="T25" s="44" t="e">
        <f t="shared" si="4"/>
        <v>#DIV/0!</v>
      </c>
      <c r="U25" s="44">
        <f t="shared" si="5"/>
        <v>0</v>
      </c>
      <c r="V25" s="44">
        <f t="shared" si="0"/>
        <v>0</v>
      </c>
      <c r="W25" s="102" t="e">
        <f t="shared" si="6"/>
        <v>#DIV/0!</v>
      </c>
      <c r="X25" s="174" t="e">
        <f t="shared" si="8"/>
        <v>#DIV/0!</v>
      </c>
    </row>
    <row r="26" spans="1:24" ht="20.100000000000001" customHeight="1"/>
    <row r="27" spans="1:24" ht="20.100000000000001" customHeight="1"/>
    <row r="28" spans="1:24" ht="20.100000000000001" customHeight="1"/>
    <row r="29" spans="1:24" ht="20.100000000000001" customHeight="1"/>
    <row r="30" spans="1:24" ht="20.100000000000001" customHeight="1"/>
    <row r="31" spans="1:24" ht="20.100000000000001" customHeight="1"/>
    <row r="32" spans="1:24"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6" ht="22.5" customHeight="1"/>
  </sheetData>
  <sheetProtection selectLockedCells="1"/>
  <mergeCells count="33">
    <mergeCell ref="A1:B1"/>
    <mergeCell ref="A2:B2"/>
    <mergeCell ref="A3:B3"/>
    <mergeCell ref="A4:B4"/>
    <mergeCell ref="L7:L8"/>
    <mergeCell ref="F7:F8"/>
    <mergeCell ref="G7:G8"/>
    <mergeCell ref="H7:H8"/>
    <mergeCell ref="I7:I8"/>
    <mergeCell ref="J7:J8"/>
    <mergeCell ref="C6:C8"/>
    <mergeCell ref="A6:A8"/>
    <mergeCell ref="B6:B8"/>
    <mergeCell ref="K5:M5"/>
    <mergeCell ref="D5:I5"/>
    <mergeCell ref="D7:D8"/>
    <mergeCell ref="D2:K4"/>
    <mergeCell ref="O2:Q2"/>
    <mergeCell ref="O3:Q3"/>
    <mergeCell ref="O5:P5"/>
    <mergeCell ref="N6:N8"/>
    <mergeCell ref="O6:O8"/>
    <mergeCell ref="P6:P8"/>
    <mergeCell ref="Q6:Q8"/>
    <mergeCell ref="K7:K8"/>
    <mergeCell ref="E7:E8"/>
    <mergeCell ref="M7:M8"/>
    <mergeCell ref="X6:X7"/>
    <mergeCell ref="U6:U7"/>
    <mergeCell ref="V6:V7"/>
    <mergeCell ref="T6:T7"/>
    <mergeCell ref="S6:S7"/>
    <mergeCell ref="W6:W7"/>
  </mergeCells>
  <printOptions horizontalCentered="1"/>
  <pageMargins left="0.25" right="0.25"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sheetPr codeName="ورقة14"/>
  <dimension ref="A1:X46"/>
  <sheetViews>
    <sheetView rightToLeft="1" view="pageLayout" topLeftCell="B1" zoomScaleNormal="100" workbookViewId="0">
      <selection activeCell="B11" sqref="B11"/>
    </sheetView>
  </sheetViews>
  <sheetFormatPr defaultRowHeight="15"/>
  <cols>
    <col min="1" max="1" width="5" style="46" customWidth="1"/>
    <col min="2" max="2" width="31.5" style="46" customWidth="1"/>
    <col min="3" max="3" width="11.75" style="46" customWidth="1"/>
    <col min="4" max="13" width="5.375" style="46" customWidth="1"/>
    <col min="14" max="15" width="6.625" style="46" customWidth="1"/>
    <col min="16" max="17" width="7.75" style="46" customWidth="1"/>
    <col min="18" max="18" width="9.5" style="46" customWidth="1"/>
    <col min="19" max="19" width="17.875" style="46" hidden="1" customWidth="1"/>
    <col min="20" max="21" width="18" style="46" hidden="1" customWidth="1"/>
    <col min="22" max="23" width="17.875" style="46" hidden="1" customWidth="1"/>
    <col min="24" max="24" width="17.75" style="46" hidden="1" customWidth="1"/>
    <col min="25" max="16384" width="9" style="46"/>
  </cols>
  <sheetData>
    <row r="1" spans="1:24" ht="15.75">
      <c r="A1" s="304" t="str">
        <f>CONCATENATE('بيانات أولية وأسماء الطلاب'!A1:B1)</f>
        <v>المملكة العربية السعودية</v>
      </c>
      <c r="B1" s="304"/>
      <c r="C1" s="39"/>
      <c r="D1" s="39"/>
      <c r="E1" s="39"/>
      <c r="F1" s="39"/>
      <c r="G1" s="39"/>
      <c r="H1" s="39"/>
      <c r="I1" s="108"/>
      <c r="J1" s="34"/>
      <c r="K1" s="34"/>
      <c r="L1" s="191" t="str">
        <f>CONCATENATE('بيانات أولية وأسماء الطلاب'!C1)</f>
        <v/>
      </c>
      <c r="M1" s="191"/>
      <c r="N1" s="191"/>
      <c r="O1" s="191" t="str">
        <f>CONCATENATE('بيانات أولية وأسماء الطلاب'!D1)</f>
        <v/>
      </c>
      <c r="P1" s="191"/>
      <c r="Q1" s="191"/>
    </row>
    <row r="2" spans="1:24" ht="15.75">
      <c r="A2" s="304" t="str">
        <f>CONCATENATE('بيانات أولية وأسماء الطلاب'!A2:B2)</f>
        <v>وزارة التربية والتعليم</v>
      </c>
      <c r="B2" s="304"/>
      <c r="C2" s="39"/>
      <c r="D2" s="254" t="s">
        <v>116</v>
      </c>
      <c r="E2" s="254"/>
      <c r="F2" s="254"/>
      <c r="G2" s="254"/>
      <c r="H2" s="254"/>
      <c r="I2" s="254"/>
      <c r="J2" s="254"/>
      <c r="K2" s="254"/>
      <c r="L2" s="39"/>
      <c r="M2" s="109"/>
      <c r="N2" s="109"/>
      <c r="O2" s="109"/>
      <c r="P2" s="191" t="str">
        <f>CONCATENATE('بيانات أولية وأسماء الطلاب'!D2)</f>
        <v>ثانوية الخميس</v>
      </c>
      <c r="Q2" s="191"/>
    </row>
    <row r="3" spans="1:24" ht="15.75">
      <c r="A3" s="304" t="str">
        <f>CONCATENATE('بيانات أولية وأسماء الطلاب'!A3:B3)</f>
        <v>الإدارة العامة للتربية والتعليم بمنطقة عسير</v>
      </c>
      <c r="B3" s="304"/>
      <c r="C3" s="39"/>
      <c r="D3" s="254"/>
      <c r="E3" s="254"/>
      <c r="F3" s="254"/>
      <c r="G3" s="254"/>
      <c r="H3" s="254"/>
      <c r="I3" s="254"/>
      <c r="J3" s="254"/>
      <c r="K3" s="254"/>
      <c r="L3" s="39"/>
      <c r="M3" s="39"/>
      <c r="N3" s="109"/>
      <c r="O3" s="109"/>
      <c r="P3" s="191" t="str">
        <f>CONCATENATE('بيانات أولية وأسماء الطلاب'!D3)</f>
        <v>نظام المقررات</v>
      </c>
      <c r="Q3" s="191"/>
    </row>
    <row r="4" spans="1:24" ht="16.5" thickBot="1">
      <c r="A4" s="304"/>
      <c r="B4" s="304"/>
      <c r="C4" s="39"/>
      <c r="D4" s="254"/>
      <c r="E4" s="254"/>
      <c r="F4" s="254"/>
      <c r="G4" s="254"/>
      <c r="H4" s="254"/>
      <c r="I4" s="254"/>
      <c r="J4" s="254"/>
      <c r="K4" s="254"/>
      <c r="L4" s="191" t="str">
        <f>CONCATENATE('بيانات أولية وأسماء الطلاب'!C4)</f>
        <v/>
      </c>
      <c r="M4" s="191"/>
      <c r="N4" s="191"/>
      <c r="O4" s="191" t="str">
        <f>CONCATENATE('بيانات أولية وأسماء الطلاب'!D4)</f>
        <v/>
      </c>
      <c r="P4" s="191"/>
      <c r="Q4" s="191"/>
    </row>
    <row r="5" spans="1:24" ht="23.25" customHeight="1" thickTop="1" thickBot="1">
      <c r="A5" s="95"/>
      <c r="B5" s="95"/>
      <c r="C5" s="125"/>
      <c r="D5" s="309" t="s">
        <v>118</v>
      </c>
      <c r="E5" s="309"/>
      <c r="F5" s="309"/>
      <c r="G5" s="309"/>
      <c r="H5" s="309"/>
      <c r="I5" s="309"/>
      <c r="J5" s="145">
        <v>10</v>
      </c>
      <c r="K5" s="307"/>
      <c r="L5" s="231"/>
      <c r="M5" s="308"/>
      <c r="N5" s="305" t="s">
        <v>19</v>
      </c>
      <c r="O5" s="306"/>
      <c r="P5" s="306"/>
      <c r="Q5" s="146">
        <f>S9</f>
        <v>0</v>
      </c>
      <c r="T5" s="46" t="s">
        <v>24</v>
      </c>
      <c r="U5" s="46">
        <f>J5</f>
        <v>10</v>
      </c>
    </row>
    <row r="6" spans="1:24" ht="29.25" customHeight="1">
      <c r="A6" s="292" t="str">
        <f>CONCATENATE('بيانات أولية وأسماء الطلاب'!$A$6)</f>
        <v>م</v>
      </c>
      <c r="B6" s="295" t="str">
        <f>CONCATENATE('بيانات أولية وأسماء الطلاب'!$B$6)</f>
        <v>اسم الطالب</v>
      </c>
      <c r="C6" s="295" t="str">
        <f>CONCATENATE('بيانات أولية وأسماء الطلاب'!$C$6)</f>
        <v>الرقم الأكاديمي</v>
      </c>
      <c r="D6" s="111" t="s">
        <v>3</v>
      </c>
      <c r="E6" s="111" t="s">
        <v>3</v>
      </c>
      <c r="F6" s="111" t="s">
        <v>3</v>
      </c>
      <c r="G6" s="111" t="s">
        <v>3</v>
      </c>
      <c r="H6" s="111" t="s">
        <v>3</v>
      </c>
      <c r="I6" s="111" t="s">
        <v>3</v>
      </c>
      <c r="J6" s="111" t="s">
        <v>3</v>
      </c>
      <c r="K6" s="111" t="s">
        <v>3</v>
      </c>
      <c r="L6" s="112" t="s">
        <v>3</v>
      </c>
      <c r="M6" s="112" t="s">
        <v>3</v>
      </c>
      <c r="N6" s="300" t="s">
        <v>16</v>
      </c>
      <c r="O6" s="302" t="s">
        <v>8</v>
      </c>
      <c r="P6" s="286" t="s">
        <v>17</v>
      </c>
      <c r="Q6" s="288" t="str">
        <f>CONCATENATE('صحة القراءة'!$Q$6)</f>
        <v>ملاحظة رصد الدرجات</v>
      </c>
      <c r="S6" s="284" t="s">
        <v>19</v>
      </c>
      <c r="T6" s="284" t="s">
        <v>47</v>
      </c>
      <c r="U6" s="284" t="s">
        <v>46</v>
      </c>
      <c r="V6" s="284" t="s">
        <v>48</v>
      </c>
      <c r="W6" s="284" t="s">
        <v>20</v>
      </c>
      <c r="X6" s="290" t="s">
        <v>21</v>
      </c>
    </row>
    <row r="7" spans="1:24" ht="28.5" customHeight="1">
      <c r="A7" s="293"/>
      <c r="B7" s="296"/>
      <c r="C7" s="296"/>
      <c r="D7" s="298">
        <v>1</v>
      </c>
      <c r="E7" s="298">
        <v>2</v>
      </c>
      <c r="F7" s="298">
        <v>3</v>
      </c>
      <c r="G7" s="298">
        <v>4</v>
      </c>
      <c r="H7" s="298">
        <v>5</v>
      </c>
      <c r="I7" s="298">
        <v>6</v>
      </c>
      <c r="J7" s="298">
        <v>7</v>
      </c>
      <c r="K7" s="298">
        <v>8</v>
      </c>
      <c r="L7" s="298">
        <v>9</v>
      </c>
      <c r="M7" s="298">
        <v>10</v>
      </c>
      <c r="N7" s="300"/>
      <c r="O7" s="302"/>
      <c r="P7" s="286"/>
      <c r="Q7" s="288"/>
      <c r="S7" s="285"/>
      <c r="T7" s="285"/>
      <c r="U7" s="285"/>
      <c r="V7" s="285"/>
      <c r="W7" s="285"/>
      <c r="X7" s="291"/>
    </row>
    <row r="8" spans="1:24" ht="22.5" customHeight="1" thickBot="1">
      <c r="A8" s="294"/>
      <c r="B8" s="297"/>
      <c r="C8" s="297"/>
      <c r="D8" s="299"/>
      <c r="E8" s="299"/>
      <c r="F8" s="299"/>
      <c r="G8" s="299"/>
      <c r="H8" s="299"/>
      <c r="I8" s="299"/>
      <c r="J8" s="299"/>
      <c r="K8" s="299"/>
      <c r="L8" s="299"/>
      <c r="M8" s="299"/>
      <c r="N8" s="301"/>
      <c r="O8" s="303"/>
      <c r="P8" s="287"/>
      <c r="Q8" s="289"/>
      <c r="S8" s="285"/>
      <c r="T8" s="285"/>
      <c r="U8" s="285"/>
      <c r="V8" s="285"/>
      <c r="W8" s="285"/>
      <c r="X8" s="46" t="str">
        <f>IF(W8&lt;=0,"0",IF(W8&lt;=1%,"لم يتم تقييم الطالب خلال الفترة",IF(W8&lt;=29.99%,"لا يمكن الحكم على مستوى الطالب حاليًّا",IF(W8&lt;=39.99%,"مؤشرات مستوى الطالب ضعيفة جدًا",IF(W8&lt;=49.99%,"مؤشرات مستوى الطالب ضعيفة",IF(W8&lt;=69.99%,"مقبول",IF(W8&lt;=79.99%,"جيد",IF(W8&lt;=89.99%,"جيد جدًا",IF(W8&lt;=94.99%,"ممتاز",IF(W8&lt;=100%,"متفوق","0"))))))))))</f>
        <v>0</v>
      </c>
    </row>
    <row r="9" spans="1:24" ht="18.75" thickBot="1">
      <c r="A9" s="81" t="str">
        <f>CONCATENATE('بيانات أولية وأسماء الطلاب'!A7)</f>
        <v>1</v>
      </c>
      <c r="B9" s="82" t="str">
        <f>CONCATENATE('بيانات أولية وأسماء الطلاب'!B7)</f>
        <v>عبدالرحمن محمد فلاح</v>
      </c>
      <c r="C9" s="82" t="str">
        <f>CONCATENATE('بيانات أولية وأسماء الطلاب'!C7)</f>
        <v>3004</v>
      </c>
      <c r="D9" s="82" t="str">
        <f>'ف 1'!G9</f>
        <v>40</v>
      </c>
      <c r="E9" s="82" t="str">
        <f>'ف 2'!G10</f>
        <v>0</v>
      </c>
      <c r="F9" s="82" t="str">
        <f>'ف 3'!G10</f>
        <v>0</v>
      </c>
      <c r="G9" s="82" t="str">
        <f>'ف 4'!G10</f>
        <v>0</v>
      </c>
      <c r="H9" s="82" t="str">
        <f>'ف 5'!G10</f>
        <v>0</v>
      </c>
      <c r="I9" s="82" t="str">
        <f>'ف 6'!G10</f>
        <v>0</v>
      </c>
      <c r="J9" s="82" t="str">
        <f>'ف 7'!G10</f>
        <v>0</v>
      </c>
      <c r="K9" s="82" t="str">
        <f>'ف 8'!G10</f>
        <v>0</v>
      </c>
      <c r="L9" s="82" t="str">
        <f>'ف 9'!G10</f>
        <v>0</v>
      </c>
      <c r="M9" s="82" t="str">
        <f>'ف 10'!G10</f>
        <v>0</v>
      </c>
      <c r="N9" s="82">
        <f>SUM(D9:M9)</f>
        <v>0</v>
      </c>
      <c r="O9" s="114" t="e">
        <f>AVERAGE(M9,L9,K9,J9,I9,H9:I9,G9,F9,E9,D9)</f>
        <v>#DIV/0!</v>
      </c>
      <c r="P9" s="85" t="e">
        <f t="shared" ref="P9:P25" si="0">FLOOR(O9,0.25)</f>
        <v>#DIV/0!</v>
      </c>
      <c r="Q9" s="113" t="e">
        <f t="shared" ref="Q9:Q25" si="1">IF((O9)=$J$5,"0","تنبيه")</f>
        <v>#DIV/0!</v>
      </c>
      <c r="S9" s="20">
        <f t="shared" ref="S9:S25" si="2">COUNTIFS(D9:M9,"&gt;0")</f>
        <v>0</v>
      </c>
      <c r="T9" s="20" t="e">
        <f t="shared" ref="T9:T25" si="3">P9</f>
        <v>#DIV/0!</v>
      </c>
      <c r="U9" s="20">
        <f t="shared" ref="U9:U25" si="4">N9</f>
        <v>0</v>
      </c>
      <c r="V9" s="20">
        <f t="shared" ref="V9:V25" si="5">COUNTIFS(D9:M9,"&gt;0")*U$5</f>
        <v>0</v>
      </c>
      <c r="W9" s="21" t="e">
        <f>IF((T9)=0,"0",IF((T9)&gt;0,(U9/$V$9)))</f>
        <v>#DIV/0!</v>
      </c>
      <c r="X9" s="176" t="e">
        <f t="shared" ref="X9:X25" si="6">IF(W9&lt;=0,"0",IF(W9&lt;=1%,"لم يتم تقييم الطالب خلال الفترة",IF(W9&lt;=29.99%,"لا يمكن الحكم على مستوى الطالب حاليًّا",IF(W9&lt;=39.99%,"مؤشرات مستوى الطالب ضعيفة جدًا",IF(W9&lt;=49.99%,"مؤشرات مستوى الطالب ضعيفة",IF(W9&lt;=69.99%,"مقبول",IF(W9&lt;=79.99%,"جيد",IF(W9&lt;=89.99%,"جيد جدًا",IF(W9&lt;=94.99%,"ممتاز",IF(W9&lt;=100%,"متفوق","0"))))))))))</f>
        <v>#DIV/0!</v>
      </c>
    </row>
    <row r="10" spans="1:24" ht="18.75" thickBot="1">
      <c r="A10" s="86" t="str">
        <f>CONCATENATE('بيانات أولية وأسماء الطلاب'!A8)</f>
        <v>2</v>
      </c>
      <c r="B10" s="87" t="str">
        <f>CONCATENATE('بيانات أولية وأسماء الطلاب'!B8)</f>
        <v>سعود عيسى قليص</v>
      </c>
      <c r="C10" s="87" t="str">
        <f>CONCATENATE('بيانات أولية وأسماء الطلاب'!C8)</f>
        <v>30015</v>
      </c>
      <c r="D10" s="87" t="str">
        <f>'ف 1'!G10</f>
        <v>40</v>
      </c>
      <c r="E10" s="87" t="str">
        <f>'ف 2'!G11</f>
        <v>0</v>
      </c>
      <c r="F10" s="87" t="str">
        <f>'ف 3'!G11</f>
        <v>0</v>
      </c>
      <c r="G10" s="87" t="str">
        <f>'ف 4'!G11</f>
        <v>0</v>
      </c>
      <c r="H10" s="87" t="str">
        <f>'ف 5'!G11</f>
        <v>0</v>
      </c>
      <c r="I10" s="87" t="str">
        <f>'ف 6'!G11</f>
        <v>0</v>
      </c>
      <c r="J10" s="87" t="str">
        <f>'ف 7'!G11</f>
        <v>0</v>
      </c>
      <c r="K10" s="87" t="str">
        <f>'ف 8'!G11</f>
        <v>0</v>
      </c>
      <c r="L10" s="87" t="str">
        <f>'ف 9'!G11</f>
        <v>0</v>
      </c>
      <c r="M10" s="87" t="str">
        <f>'ف 10'!G11</f>
        <v>0</v>
      </c>
      <c r="N10" s="87">
        <f>SUM(D10:M10)</f>
        <v>0</v>
      </c>
      <c r="O10" s="114" t="e">
        <f t="shared" ref="O10:O25" si="7">AVERAGE(M10,L10,K10,J10,I10,H10:I10,G10,F10,E10,D10)</f>
        <v>#DIV/0!</v>
      </c>
      <c r="P10" s="88" t="e">
        <f t="shared" si="0"/>
        <v>#DIV/0!</v>
      </c>
      <c r="Q10" s="113" t="e">
        <f t="shared" si="1"/>
        <v>#DIV/0!</v>
      </c>
      <c r="S10" s="20">
        <f t="shared" si="2"/>
        <v>0</v>
      </c>
      <c r="T10" s="20" t="e">
        <f t="shared" si="3"/>
        <v>#DIV/0!</v>
      </c>
      <c r="U10" s="20">
        <f t="shared" si="4"/>
        <v>0</v>
      </c>
      <c r="V10" s="20">
        <f t="shared" si="5"/>
        <v>0</v>
      </c>
      <c r="W10" s="21" t="e">
        <f>IF((T10)=0,"0",IF((T10)&gt;0,(U10/$V$10)))</f>
        <v>#DIV/0!</v>
      </c>
      <c r="X10" s="176" t="e">
        <f t="shared" si="6"/>
        <v>#DIV/0!</v>
      </c>
    </row>
    <row r="11" spans="1:24" ht="18.75" thickBot="1">
      <c r="A11" s="86" t="str">
        <f>CONCATENATE('بيانات أولية وأسماء الطلاب'!A9)</f>
        <v>3</v>
      </c>
      <c r="B11" s="87" t="str">
        <f>CONCATENATE('بيانات أولية وأسماء الطلاب'!B9)</f>
        <v>مازن علي شراحيلي</v>
      </c>
      <c r="C11" s="87" t="str">
        <f>CONCATENATE('بيانات أولية وأسماء الطلاب'!C9)</f>
        <v>30024</v>
      </c>
      <c r="D11" s="87">
        <f>'ف 1'!G11</f>
        <v>8.5</v>
      </c>
      <c r="E11" s="87" t="str">
        <f>'ف 2'!G12</f>
        <v>0</v>
      </c>
      <c r="F11" s="87" t="str">
        <f>'ف 3'!G12</f>
        <v>0</v>
      </c>
      <c r="G11" s="87" t="str">
        <f>'ف 4'!G12</f>
        <v>0</v>
      </c>
      <c r="H11" s="87" t="str">
        <f>'ف 5'!G12</f>
        <v>0</v>
      </c>
      <c r="I11" s="87" t="str">
        <f>'ف 6'!G12</f>
        <v>0</v>
      </c>
      <c r="J11" s="87" t="str">
        <f>'ف 7'!G12</f>
        <v>0</v>
      </c>
      <c r="K11" s="87" t="str">
        <f>'ف 8'!G12</f>
        <v>0</v>
      </c>
      <c r="L11" s="87" t="str">
        <f>'ف 9'!G12</f>
        <v>0</v>
      </c>
      <c r="M11" s="87" t="str">
        <f>'ف 10'!G12</f>
        <v>0</v>
      </c>
      <c r="N11" s="87">
        <f t="shared" ref="N11:N25" si="8">SUM(D11:M11)</f>
        <v>8.5</v>
      </c>
      <c r="O11" s="114">
        <f t="shared" si="7"/>
        <v>8.5</v>
      </c>
      <c r="P11" s="88">
        <f t="shared" si="0"/>
        <v>8.5</v>
      </c>
      <c r="Q11" s="113" t="str">
        <f t="shared" si="1"/>
        <v>تنبيه</v>
      </c>
      <c r="S11" s="20">
        <f t="shared" si="2"/>
        <v>1</v>
      </c>
      <c r="T11" s="20">
        <f t="shared" si="3"/>
        <v>8.5</v>
      </c>
      <c r="U11" s="20">
        <f t="shared" si="4"/>
        <v>8.5</v>
      </c>
      <c r="V11" s="20">
        <f t="shared" si="5"/>
        <v>10</v>
      </c>
      <c r="W11" s="21">
        <f>IF((T11)=0,"0",IF((T11)&gt;0,(U11/$V$11)))</f>
        <v>0.85</v>
      </c>
      <c r="X11" s="176" t="str">
        <f t="shared" si="6"/>
        <v>جيد جدًا</v>
      </c>
    </row>
    <row r="12" spans="1:24" ht="18.75" thickBot="1">
      <c r="A12" s="86" t="str">
        <f>CONCATENATE('بيانات أولية وأسماء الطلاب'!A10)</f>
        <v>4</v>
      </c>
      <c r="B12" s="87" t="str">
        <f>CONCATENATE('بيانات أولية وأسماء الطلاب'!B10)</f>
        <v>محمد أحمد صالح</v>
      </c>
      <c r="C12" s="87" t="str">
        <f>CONCATENATE('بيانات أولية وأسماء الطلاب'!C10)</f>
        <v>30025</v>
      </c>
      <c r="D12" s="87" t="str">
        <f>'ف 1'!G12</f>
        <v>40</v>
      </c>
      <c r="E12" s="87" t="str">
        <f>'ف 2'!G13</f>
        <v>0</v>
      </c>
      <c r="F12" s="87" t="str">
        <f>'ف 3'!G13</f>
        <v>0</v>
      </c>
      <c r="G12" s="87" t="str">
        <f>'ف 4'!G13</f>
        <v>0</v>
      </c>
      <c r="H12" s="87" t="str">
        <f>'ف 5'!G13</f>
        <v>0</v>
      </c>
      <c r="I12" s="87" t="str">
        <f>'ف 6'!G13</f>
        <v>0</v>
      </c>
      <c r="J12" s="87" t="str">
        <f>'ف 7'!G13</f>
        <v>0</v>
      </c>
      <c r="K12" s="87" t="str">
        <f>'ف 8'!G13</f>
        <v>0</v>
      </c>
      <c r="L12" s="87" t="str">
        <f>'ف 9'!G13</f>
        <v>0</v>
      </c>
      <c r="M12" s="87" t="str">
        <f>'ف 10'!G13</f>
        <v>0</v>
      </c>
      <c r="N12" s="87">
        <f t="shared" si="8"/>
        <v>0</v>
      </c>
      <c r="O12" s="114" t="e">
        <f t="shared" si="7"/>
        <v>#DIV/0!</v>
      </c>
      <c r="P12" s="88" t="e">
        <f t="shared" si="0"/>
        <v>#DIV/0!</v>
      </c>
      <c r="Q12" s="113" t="e">
        <f t="shared" si="1"/>
        <v>#DIV/0!</v>
      </c>
      <c r="S12" s="20">
        <f t="shared" si="2"/>
        <v>0</v>
      </c>
      <c r="T12" s="20" t="e">
        <f t="shared" si="3"/>
        <v>#DIV/0!</v>
      </c>
      <c r="U12" s="20">
        <f t="shared" si="4"/>
        <v>0</v>
      </c>
      <c r="V12" s="20">
        <f t="shared" si="5"/>
        <v>0</v>
      </c>
      <c r="W12" s="21" t="e">
        <f>IF((T12)=0,"0",IF((T12)&gt;0,(U12/$V$12)))</f>
        <v>#DIV/0!</v>
      </c>
      <c r="X12" s="176" t="e">
        <f t="shared" si="6"/>
        <v>#DIV/0!</v>
      </c>
    </row>
    <row r="13" spans="1:24" ht="18.75" thickBot="1">
      <c r="A13" s="86" t="str">
        <f>CONCATENATE('بيانات أولية وأسماء الطلاب'!A11)</f>
        <v>5</v>
      </c>
      <c r="B13" s="87" t="str">
        <f>CONCATENATE('بيانات أولية وأسماء الطلاب'!B11)</f>
        <v>نواف سعيد عريج</v>
      </c>
      <c r="C13" s="87" t="str">
        <f>CONCATENATE('بيانات أولية وأسماء الطلاب'!C11)</f>
        <v>30031</v>
      </c>
      <c r="D13" s="87" t="str">
        <f>'ف 1'!G13</f>
        <v>40</v>
      </c>
      <c r="E13" s="87" t="str">
        <f>'ف 2'!G14</f>
        <v>0</v>
      </c>
      <c r="F13" s="87" t="str">
        <f>'ف 3'!G14</f>
        <v>0</v>
      </c>
      <c r="G13" s="87" t="str">
        <f>'ف 4'!G14</f>
        <v>0</v>
      </c>
      <c r="H13" s="87" t="str">
        <f>'ف 5'!G14</f>
        <v>0</v>
      </c>
      <c r="I13" s="87" t="str">
        <f>'ف 6'!G14</f>
        <v>0</v>
      </c>
      <c r="J13" s="87" t="str">
        <f>'ف 7'!G14</f>
        <v>0</v>
      </c>
      <c r="K13" s="87" t="str">
        <f>'ف 8'!G14</f>
        <v>0</v>
      </c>
      <c r="L13" s="87" t="str">
        <f>'ف 9'!G14</f>
        <v>0</v>
      </c>
      <c r="M13" s="87" t="str">
        <f>'ف 10'!G14</f>
        <v>0</v>
      </c>
      <c r="N13" s="87">
        <f t="shared" si="8"/>
        <v>0</v>
      </c>
      <c r="O13" s="114" t="e">
        <f t="shared" si="7"/>
        <v>#DIV/0!</v>
      </c>
      <c r="P13" s="88" t="e">
        <f t="shared" si="0"/>
        <v>#DIV/0!</v>
      </c>
      <c r="Q13" s="113" t="e">
        <f t="shared" si="1"/>
        <v>#DIV/0!</v>
      </c>
      <c r="S13" s="20">
        <f t="shared" si="2"/>
        <v>0</v>
      </c>
      <c r="T13" s="20" t="e">
        <f t="shared" si="3"/>
        <v>#DIV/0!</v>
      </c>
      <c r="U13" s="20">
        <f t="shared" si="4"/>
        <v>0</v>
      </c>
      <c r="V13" s="20">
        <f t="shared" si="5"/>
        <v>0</v>
      </c>
      <c r="W13" s="21" t="e">
        <f>IF((T13)=0,"0",IF((T13)&gt;0,(U13/$V$13)))</f>
        <v>#DIV/0!</v>
      </c>
      <c r="X13" s="176" t="e">
        <f t="shared" si="6"/>
        <v>#DIV/0!</v>
      </c>
    </row>
    <row r="14" spans="1:24" ht="18.75" thickBot="1">
      <c r="A14" s="86" t="str">
        <f>CONCATENATE('بيانات أولية وأسماء الطلاب'!A12)</f>
        <v>6</v>
      </c>
      <c r="B14" s="87" t="str">
        <f>CONCATENATE('بيانات أولية وأسماء الطلاب'!B12)</f>
        <v>وليد سالم الشهري</v>
      </c>
      <c r="C14" s="87" t="str">
        <f>CONCATENATE('بيانات أولية وأسماء الطلاب'!C12)</f>
        <v>30032</v>
      </c>
      <c r="D14" s="87" t="str">
        <f>'ف 1'!G14</f>
        <v>40</v>
      </c>
      <c r="E14" s="87" t="str">
        <f>'ف 2'!G15</f>
        <v>0</v>
      </c>
      <c r="F14" s="87" t="str">
        <f>'ف 3'!G15</f>
        <v>0</v>
      </c>
      <c r="G14" s="87" t="str">
        <f>'ف 4'!G15</f>
        <v>0</v>
      </c>
      <c r="H14" s="87" t="str">
        <f>'ف 5'!G15</f>
        <v>0</v>
      </c>
      <c r="I14" s="87" t="str">
        <f>'ف 6'!G15</f>
        <v>0</v>
      </c>
      <c r="J14" s="87" t="str">
        <f>'ف 7'!G15</f>
        <v>0</v>
      </c>
      <c r="K14" s="87" t="str">
        <f>'ف 8'!G15</f>
        <v>0</v>
      </c>
      <c r="L14" s="87" t="str">
        <f>'ف 9'!G15</f>
        <v>0</v>
      </c>
      <c r="M14" s="87" t="str">
        <f>'ف 10'!G15</f>
        <v>0</v>
      </c>
      <c r="N14" s="87">
        <f t="shared" si="8"/>
        <v>0</v>
      </c>
      <c r="O14" s="114" t="e">
        <f t="shared" si="7"/>
        <v>#DIV/0!</v>
      </c>
      <c r="P14" s="88" t="e">
        <f t="shared" si="0"/>
        <v>#DIV/0!</v>
      </c>
      <c r="Q14" s="113" t="e">
        <f t="shared" si="1"/>
        <v>#DIV/0!</v>
      </c>
      <c r="S14" s="20">
        <f t="shared" si="2"/>
        <v>0</v>
      </c>
      <c r="T14" s="20" t="e">
        <f t="shared" si="3"/>
        <v>#DIV/0!</v>
      </c>
      <c r="U14" s="20">
        <f t="shared" si="4"/>
        <v>0</v>
      </c>
      <c r="V14" s="20">
        <f t="shared" si="5"/>
        <v>0</v>
      </c>
      <c r="W14" s="21" t="e">
        <f>IF((T14)=0,"0",IF((T14)&gt;0,(U14/$V$14)))</f>
        <v>#DIV/0!</v>
      </c>
      <c r="X14" s="176" t="e">
        <f t="shared" si="6"/>
        <v>#DIV/0!</v>
      </c>
    </row>
    <row r="15" spans="1:24" ht="18.75" thickBot="1">
      <c r="A15" s="86" t="str">
        <f>CONCATENATE('بيانات أولية وأسماء الطلاب'!A13)</f>
        <v>7</v>
      </c>
      <c r="B15" s="87" t="str">
        <f>CONCATENATE('بيانات أولية وأسماء الطلاب'!B13)</f>
        <v>أحمد صالح مجلي</v>
      </c>
      <c r="C15" s="87" t="str">
        <f>CONCATENATE('بيانات أولية وأسماء الطلاب'!C13)</f>
        <v>30035</v>
      </c>
      <c r="D15" s="87" t="str">
        <f>'ف 1'!G15</f>
        <v>40</v>
      </c>
      <c r="E15" s="87" t="str">
        <f>'ف 2'!G16</f>
        <v>0</v>
      </c>
      <c r="F15" s="87" t="str">
        <f>'ف 3'!G16</f>
        <v>0</v>
      </c>
      <c r="G15" s="87" t="str">
        <f>'ف 4'!G16</f>
        <v>0</v>
      </c>
      <c r="H15" s="87" t="str">
        <f>'ف 5'!G16</f>
        <v>0</v>
      </c>
      <c r="I15" s="87" t="str">
        <f>'ف 6'!G16</f>
        <v>0</v>
      </c>
      <c r="J15" s="87" t="str">
        <f>'ف 7'!G16</f>
        <v>0</v>
      </c>
      <c r="K15" s="87" t="str">
        <f>'ف 8'!G16</f>
        <v>0</v>
      </c>
      <c r="L15" s="87" t="str">
        <f>'ف 9'!G16</f>
        <v>0</v>
      </c>
      <c r="M15" s="87" t="str">
        <f>'ف 10'!G16</f>
        <v>0</v>
      </c>
      <c r="N15" s="87">
        <f t="shared" si="8"/>
        <v>0</v>
      </c>
      <c r="O15" s="114" t="e">
        <f t="shared" si="7"/>
        <v>#DIV/0!</v>
      </c>
      <c r="P15" s="88" t="e">
        <f t="shared" si="0"/>
        <v>#DIV/0!</v>
      </c>
      <c r="Q15" s="113" t="e">
        <f t="shared" si="1"/>
        <v>#DIV/0!</v>
      </c>
      <c r="S15" s="20">
        <f t="shared" si="2"/>
        <v>0</v>
      </c>
      <c r="T15" s="20" t="e">
        <f t="shared" si="3"/>
        <v>#DIV/0!</v>
      </c>
      <c r="U15" s="20">
        <f t="shared" si="4"/>
        <v>0</v>
      </c>
      <c r="V15" s="20">
        <f t="shared" si="5"/>
        <v>0</v>
      </c>
      <c r="W15" s="21" t="e">
        <f>IF((T15)=0,"0",IF((T15)&gt;0,(U15/$V$15)))</f>
        <v>#DIV/0!</v>
      </c>
      <c r="X15" s="176" t="e">
        <f t="shared" si="6"/>
        <v>#DIV/0!</v>
      </c>
    </row>
    <row r="16" spans="1:24" ht="18.75" thickBot="1">
      <c r="A16" s="86" t="str">
        <f>CONCATENATE('بيانات أولية وأسماء الطلاب'!A14)</f>
        <v>8</v>
      </c>
      <c r="B16" s="87" t="str">
        <f>CONCATENATE('بيانات أولية وأسماء الطلاب'!B14)</f>
        <v>أحمد محمد جمعان</v>
      </c>
      <c r="C16" s="87" t="str">
        <f>CONCATENATE('بيانات أولية وأسماء الطلاب'!C14)</f>
        <v>30037</v>
      </c>
      <c r="D16" s="87" t="str">
        <f>'ف 1'!G16</f>
        <v>40</v>
      </c>
      <c r="E16" s="87" t="str">
        <f>'ف 2'!G17</f>
        <v>0</v>
      </c>
      <c r="F16" s="87" t="str">
        <f>'ف 3'!G17</f>
        <v>0</v>
      </c>
      <c r="G16" s="87" t="str">
        <f>'ف 4'!G17</f>
        <v>0</v>
      </c>
      <c r="H16" s="87" t="str">
        <f>'ف 5'!G17</f>
        <v>0</v>
      </c>
      <c r="I16" s="87" t="str">
        <f>'ف 6'!G17</f>
        <v>0</v>
      </c>
      <c r="J16" s="87" t="str">
        <f>'ف 7'!G17</f>
        <v>0</v>
      </c>
      <c r="K16" s="87" t="str">
        <f>'ف 8'!G17</f>
        <v>0</v>
      </c>
      <c r="L16" s="87" t="str">
        <f>'ف 9'!G17</f>
        <v>0</v>
      </c>
      <c r="M16" s="87" t="str">
        <f>'ف 10'!G17</f>
        <v>0</v>
      </c>
      <c r="N16" s="87">
        <f t="shared" si="8"/>
        <v>0</v>
      </c>
      <c r="O16" s="114" t="e">
        <f t="shared" si="7"/>
        <v>#DIV/0!</v>
      </c>
      <c r="P16" s="88" t="e">
        <f t="shared" si="0"/>
        <v>#DIV/0!</v>
      </c>
      <c r="Q16" s="113" t="e">
        <f t="shared" si="1"/>
        <v>#DIV/0!</v>
      </c>
      <c r="S16" s="20">
        <f t="shared" si="2"/>
        <v>0</v>
      </c>
      <c r="T16" s="20" t="e">
        <f t="shared" si="3"/>
        <v>#DIV/0!</v>
      </c>
      <c r="U16" s="20">
        <f t="shared" si="4"/>
        <v>0</v>
      </c>
      <c r="V16" s="20">
        <f t="shared" si="5"/>
        <v>0</v>
      </c>
      <c r="W16" s="21" t="e">
        <f>IF((T16)=0,"0",IF((T16)&gt;0,(U16/$V$16)))</f>
        <v>#DIV/0!</v>
      </c>
      <c r="X16" s="176" t="e">
        <f t="shared" si="6"/>
        <v>#DIV/0!</v>
      </c>
    </row>
    <row r="17" spans="1:24" ht="18.75" thickBot="1">
      <c r="A17" s="86" t="str">
        <f>CONCATENATE('بيانات أولية وأسماء الطلاب'!A15)</f>
        <v>9</v>
      </c>
      <c r="B17" s="87" t="str">
        <f>CONCATENATE('بيانات أولية وأسماء الطلاب'!B15)</f>
        <v>بخيت سعد البيشي</v>
      </c>
      <c r="C17" s="87" t="str">
        <f>CONCATENATE('بيانات أولية وأسماء الطلاب'!C15)</f>
        <v>30038</v>
      </c>
      <c r="D17" s="87" t="str">
        <f>'ف 1'!G17</f>
        <v>40</v>
      </c>
      <c r="E17" s="87" t="str">
        <f>'ف 2'!G18</f>
        <v>0</v>
      </c>
      <c r="F17" s="87" t="str">
        <f>'ف 3'!G18</f>
        <v>0</v>
      </c>
      <c r="G17" s="87" t="str">
        <f>'ف 4'!G18</f>
        <v>0</v>
      </c>
      <c r="H17" s="87" t="str">
        <f>'ف 5'!G18</f>
        <v>0</v>
      </c>
      <c r="I17" s="87" t="str">
        <f>'ف 6'!G18</f>
        <v>0</v>
      </c>
      <c r="J17" s="87" t="str">
        <f>'ف 7'!G18</f>
        <v>0</v>
      </c>
      <c r="K17" s="87" t="str">
        <f>'ف 8'!G18</f>
        <v>0</v>
      </c>
      <c r="L17" s="87" t="str">
        <f>'ف 9'!G18</f>
        <v>0</v>
      </c>
      <c r="M17" s="87" t="str">
        <f>'ف 10'!G18</f>
        <v>0</v>
      </c>
      <c r="N17" s="87">
        <f t="shared" si="8"/>
        <v>0</v>
      </c>
      <c r="O17" s="114" t="e">
        <f t="shared" si="7"/>
        <v>#DIV/0!</v>
      </c>
      <c r="P17" s="88" t="e">
        <f t="shared" si="0"/>
        <v>#DIV/0!</v>
      </c>
      <c r="Q17" s="113" t="e">
        <f t="shared" si="1"/>
        <v>#DIV/0!</v>
      </c>
      <c r="S17" s="20">
        <f t="shared" si="2"/>
        <v>0</v>
      </c>
      <c r="T17" s="20" t="e">
        <f t="shared" si="3"/>
        <v>#DIV/0!</v>
      </c>
      <c r="U17" s="20">
        <f t="shared" si="4"/>
        <v>0</v>
      </c>
      <c r="V17" s="20">
        <f t="shared" si="5"/>
        <v>0</v>
      </c>
      <c r="W17" s="21" t="e">
        <f>IF((T17)=0,"0",IF((T17)&gt;0,(U17/$V$17)))</f>
        <v>#DIV/0!</v>
      </c>
      <c r="X17" s="176" t="e">
        <f t="shared" si="6"/>
        <v>#DIV/0!</v>
      </c>
    </row>
    <row r="18" spans="1:24" ht="18.75" thickBot="1">
      <c r="A18" s="86" t="str">
        <f>CONCATENATE('بيانات أولية وأسماء الطلاب'!A16)</f>
        <v>10</v>
      </c>
      <c r="B18" s="87" t="str">
        <f>CONCATENATE('بيانات أولية وأسماء الطلاب'!B16)</f>
        <v>سلطان خالد علي</v>
      </c>
      <c r="C18" s="87" t="str">
        <f>CONCATENATE('بيانات أولية وأسماء الطلاب'!C16)</f>
        <v>30044</v>
      </c>
      <c r="D18" s="87" t="str">
        <f>'ف 1'!G18</f>
        <v>40</v>
      </c>
      <c r="E18" s="87" t="str">
        <f>'ف 2'!G19</f>
        <v>0</v>
      </c>
      <c r="F18" s="87" t="str">
        <f>'ف 3'!G19</f>
        <v>0</v>
      </c>
      <c r="G18" s="87" t="str">
        <f>'ف 4'!G19</f>
        <v>0</v>
      </c>
      <c r="H18" s="87" t="str">
        <f>'ف 5'!G19</f>
        <v>0</v>
      </c>
      <c r="I18" s="87" t="str">
        <f>'ف 6'!G19</f>
        <v>0</v>
      </c>
      <c r="J18" s="87" t="str">
        <f>'ف 7'!G19</f>
        <v>0</v>
      </c>
      <c r="K18" s="87" t="str">
        <f>'ف 8'!G19</f>
        <v>0</v>
      </c>
      <c r="L18" s="87" t="str">
        <f>'ف 9'!G19</f>
        <v>0</v>
      </c>
      <c r="M18" s="87" t="str">
        <f>'ف 10'!G19</f>
        <v>0</v>
      </c>
      <c r="N18" s="87">
        <f t="shared" si="8"/>
        <v>0</v>
      </c>
      <c r="O18" s="114" t="e">
        <f t="shared" si="7"/>
        <v>#DIV/0!</v>
      </c>
      <c r="P18" s="88" t="e">
        <f t="shared" si="0"/>
        <v>#DIV/0!</v>
      </c>
      <c r="Q18" s="113" t="e">
        <f t="shared" si="1"/>
        <v>#DIV/0!</v>
      </c>
      <c r="S18" s="20">
        <f t="shared" si="2"/>
        <v>0</v>
      </c>
      <c r="T18" s="20" t="e">
        <f t="shared" si="3"/>
        <v>#DIV/0!</v>
      </c>
      <c r="U18" s="20">
        <f t="shared" si="4"/>
        <v>0</v>
      </c>
      <c r="V18" s="20">
        <f t="shared" si="5"/>
        <v>0</v>
      </c>
      <c r="W18" s="21" t="e">
        <f>IF((T18)=0,"0",IF((T18)&gt;0,(U18/$V$18)))</f>
        <v>#DIV/0!</v>
      </c>
      <c r="X18" s="176" t="e">
        <f t="shared" si="6"/>
        <v>#DIV/0!</v>
      </c>
    </row>
    <row r="19" spans="1:24" ht="18.75" thickBot="1">
      <c r="A19" s="86" t="str">
        <f>CONCATENATE('بيانات أولية وأسماء الطلاب'!A17)</f>
        <v>11</v>
      </c>
      <c r="B19" s="87" t="str">
        <f>CONCATENATE('بيانات أولية وأسماء الطلاب'!B17)</f>
        <v>طاهر محمد القرني</v>
      </c>
      <c r="C19" s="87" t="str">
        <f>CONCATENATE('بيانات أولية وأسماء الطلاب'!C17)</f>
        <v>30045</v>
      </c>
      <c r="D19" s="87" t="str">
        <f>'ف 1'!G19</f>
        <v>40</v>
      </c>
      <c r="E19" s="87" t="str">
        <f>'ف 2'!G20</f>
        <v>0</v>
      </c>
      <c r="F19" s="87" t="str">
        <f>'ف 3'!G20</f>
        <v>0</v>
      </c>
      <c r="G19" s="87" t="str">
        <f>'ف 4'!G20</f>
        <v>0</v>
      </c>
      <c r="H19" s="87" t="str">
        <f>'ف 5'!G20</f>
        <v>0</v>
      </c>
      <c r="I19" s="87" t="str">
        <f>'ف 6'!G20</f>
        <v>0</v>
      </c>
      <c r="J19" s="87" t="str">
        <f>'ف 7'!G20</f>
        <v>0</v>
      </c>
      <c r="K19" s="87" t="str">
        <f>'ف 8'!G20</f>
        <v>0</v>
      </c>
      <c r="L19" s="87" t="str">
        <f>'ف 9'!G20</f>
        <v>0</v>
      </c>
      <c r="M19" s="87" t="str">
        <f>'ف 10'!G20</f>
        <v>0</v>
      </c>
      <c r="N19" s="87">
        <f t="shared" si="8"/>
        <v>0</v>
      </c>
      <c r="O19" s="114" t="e">
        <f t="shared" si="7"/>
        <v>#DIV/0!</v>
      </c>
      <c r="P19" s="88" t="e">
        <f t="shared" si="0"/>
        <v>#DIV/0!</v>
      </c>
      <c r="Q19" s="113" t="e">
        <f t="shared" si="1"/>
        <v>#DIV/0!</v>
      </c>
      <c r="S19" s="20">
        <f t="shared" si="2"/>
        <v>0</v>
      </c>
      <c r="T19" s="20" t="e">
        <f t="shared" si="3"/>
        <v>#DIV/0!</v>
      </c>
      <c r="U19" s="20">
        <f t="shared" si="4"/>
        <v>0</v>
      </c>
      <c r="V19" s="20">
        <f t="shared" si="5"/>
        <v>0</v>
      </c>
      <c r="W19" s="21" t="e">
        <f>IF((T19)=0,"0",IF((T19)&gt;0,(U19/$V$19)))</f>
        <v>#DIV/0!</v>
      </c>
      <c r="X19" s="176" t="e">
        <f t="shared" si="6"/>
        <v>#DIV/0!</v>
      </c>
    </row>
    <row r="20" spans="1:24" ht="18.75" thickBot="1">
      <c r="A20" s="86" t="str">
        <f>CONCATENATE('بيانات أولية وأسماء الطلاب'!A18)</f>
        <v>12</v>
      </c>
      <c r="B20" s="87" t="str">
        <f>CONCATENATE('بيانات أولية وأسماء الطلاب'!B18)</f>
        <v>معاذ عبدالله عطية</v>
      </c>
      <c r="C20" s="87" t="str">
        <f>CONCATENATE('بيانات أولية وأسماء الطلاب'!C18)</f>
        <v>30059</v>
      </c>
      <c r="D20" s="87" t="str">
        <f>'ف 1'!G20</f>
        <v>40</v>
      </c>
      <c r="E20" s="87" t="str">
        <f>'ف 2'!G21</f>
        <v>0</v>
      </c>
      <c r="F20" s="87" t="str">
        <f>'ف 3'!G21</f>
        <v>0</v>
      </c>
      <c r="G20" s="87" t="str">
        <f>'ف 4'!G21</f>
        <v>0</v>
      </c>
      <c r="H20" s="87" t="str">
        <f>'ف 5'!G21</f>
        <v>0</v>
      </c>
      <c r="I20" s="87" t="str">
        <f>'ف 6'!G21</f>
        <v>0</v>
      </c>
      <c r="J20" s="87" t="str">
        <f>'ف 7'!G21</f>
        <v>0</v>
      </c>
      <c r="K20" s="87" t="str">
        <f>'ف 8'!G21</f>
        <v>0</v>
      </c>
      <c r="L20" s="87" t="str">
        <f>'ف 9'!G21</f>
        <v>0</v>
      </c>
      <c r="M20" s="87" t="str">
        <f>'ف 10'!G21</f>
        <v>0</v>
      </c>
      <c r="N20" s="87">
        <f t="shared" si="8"/>
        <v>0</v>
      </c>
      <c r="O20" s="114" t="e">
        <f t="shared" si="7"/>
        <v>#DIV/0!</v>
      </c>
      <c r="P20" s="88" t="e">
        <f t="shared" si="0"/>
        <v>#DIV/0!</v>
      </c>
      <c r="Q20" s="113" t="e">
        <f t="shared" si="1"/>
        <v>#DIV/0!</v>
      </c>
      <c r="S20" s="20">
        <f t="shared" si="2"/>
        <v>0</v>
      </c>
      <c r="T20" s="20" t="e">
        <f t="shared" si="3"/>
        <v>#DIV/0!</v>
      </c>
      <c r="U20" s="20">
        <f t="shared" si="4"/>
        <v>0</v>
      </c>
      <c r="V20" s="20">
        <f t="shared" si="5"/>
        <v>0</v>
      </c>
      <c r="W20" s="21" t="e">
        <f>IF((T20)=0,"0",IF((T20)&gt;0,(U20/$V$20)))</f>
        <v>#DIV/0!</v>
      </c>
      <c r="X20" s="176" t="e">
        <f t="shared" si="6"/>
        <v>#DIV/0!</v>
      </c>
    </row>
    <row r="21" spans="1:24" ht="18.75" thickBot="1">
      <c r="A21" s="86" t="str">
        <f>CONCATENATE('بيانات أولية وأسماء الطلاب'!A19)</f>
        <v>13</v>
      </c>
      <c r="B21" s="87" t="str">
        <f>CONCATENATE('بيانات أولية وأسماء الطلاب'!B19)</f>
        <v>عبدالعزيز حسين ابوسرهد</v>
      </c>
      <c r="C21" s="87" t="str">
        <f>CONCATENATE('بيانات أولية وأسماء الطلاب'!C19)</f>
        <v>30082</v>
      </c>
      <c r="D21" s="87" t="str">
        <f>'ف 1'!G21</f>
        <v>40</v>
      </c>
      <c r="E21" s="87" t="str">
        <f>'ف 2'!G22</f>
        <v>0</v>
      </c>
      <c r="F21" s="87" t="str">
        <f>'ف 3'!G22</f>
        <v>0</v>
      </c>
      <c r="G21" s="87" t="str">
        <f>'ف 4'!G22</f>
        <v>0</v>
      </c>
      <c r="H21" s="87" t="str">
        <f>'ف 5'!G22</f>
        <v>0</v>
      </c>
      <c r="I21" s="87" t="str">
        <f>'ف 6'!G22</f>
        <v>0</v>
      </c>
      <c r="J21" s="87" t="str">
        <f>'ف 7'!G22</f>
        <v>0</v>
      </c>
      <c r="K21" s="87" t="str">
        <f>'ف 8'!G22</f>
        <v>0</v>
      </c>
      <c r="L21" s="87" t="str">
        <f>'ف 9'!G22</f>
        <v>0</v>
      </c>
      <c r="M21" s="87" t="str">
        <f>'ف 10'!G22</f>
        <v>0</v>
      </c>
      <c r="N21" s="87">
        <f t="shared" si="8"/>
        <v>0</v>
      </c>
      <c r="O21" s="114" t="e">
        <f t="shared" si="7"/>
        <v>#DIV/0!</v>
      </c>
      <c r="P21" s="88" t="e">
        <f t="shared" si="0"/>
        <v>#DIV/0!</v>
      </c>
      <c r="Q21" s="113" t="e">
        <f t="shared" si="1"/>
        <v>#DIV/0!</v>
      </c>
      <c r="S21" s="20">
        <f t="shared" si="2"/>
        <v>0</v>
      </c>
      <c r="T21" s="20" t="e">
        <f t="shared" si="3"/>
        <v>#DIV/0!</v>
      </c>
      <c r="U21" s="20">
        <f t="shared" si="4"/>
        <v>0</v>
      </c>
      <c r="V21" s="20">
        <f t="shared" si="5"/>
        <v>0</v>
      </c>
      <c r="W21" s="21" t="e">
        <f>IF((T21)=0,"0",IF((T21)&gt;0,(U21/$V$21)))</f>
        <v>#DIV/0!</v>
      </c>
      <c r="X21" s="176" t="e">
        <f t="shared" si="6"/>
        <v>#DIV/0!</v>
      </c>
    </row>
    <row r="22" spans="1:24" ht="18.75" thickBot="1">
      <c r="A22" s="86" t="str">
        <f>CONCATENATE('بيانات أولية وأسماء الطلاب'!A20)</f>
        <v>14</v>
      </c>
      <c r="B22" s="87" t="str">
        <f>CONCATENATE('بيانات أولية وأسماء الطلاب'!B20)</f>
        <v>فارس سعد زهيان</v>
      </c>
      <c r="C22" s="87" t="str">
        <f>CONCATENATE('بيانات أولية وأسماء الطلاب'!C20)</f>
        <v>30088</v>
      </c>
      <c r="D22" s="87" t="str">
        <f>'ف 1'!G22</f>
        <v>40</v>
      </c>
      <c r="E22" s="87" t="str">
        <f>'ف 2'!G23</f>
        <v>0</v>
      </c>
      <c r="F22" s="87" t="str">
        <f>'ف 3'!G23</f>
        <v>0</v>
      </c>
      <c r="G22" s="87" t="str">
        <f>'ف 4'!G23</f>
        <v>0</v>
      </c>
      <c r="H22" s="87" t="str">
        <f>'ف 5'!G23</f>
        <v>0</v>
      </c>
      <c r="I22" s="87" t="str">
        <f>'ف 6'!G23</f>
        <v>0</v>
      </c>
      <c r="J22" s="87" t="str">
        <f>'ف 7'!G23</f>
        <v>0</v>
      </c>
      <c r="K22" s="87" t="str">
        <f>'ف 8'!G23</f>
        <v>0</v>
      </c>
      <c r="L22" s="87" t="str">
        <f>'ف 9'!G23</f>
        <v>0</v>
      </c>
      <c r="M22" s="87" t="str">
        <f>'ف 10'!G23</f>
        <v>0</v>
      </c>
      <c r="N22" s="87">
        <f t="shared" si="8"/>
        <v>0</v>
      </c>
      <c r="O22" s="114" t="e">
        <f t="shared" si="7"/>
        <v>#DIV/0!</v>
      </c>
      <c r="P22" s="88" t="e">
        <f t="shared" si="0"/>
        <v>#DIV/0!</v>
      </c>
      <c r="Q22" s="113" t="e">
        <f t="shared" si="1"/>
        <v>#DIV/0!</v>
      </c>
      <c r="S22" s="20">
        <f t="shared" si="2"/>
        <v>0</v>
      </c>
      <c r="T22" s="20" t="e">
        <f t="shared" si="3"/>
        <v>#DIV/0!</v>
      </c>
      <c r="U22" s="20">
        <f t="shared" si="4"/>
        <v>0</v>
      </c>
      <c r="V22" s="20">
        <f t="shared" si="5"/>
        <v>0</v>
      </c>
      <c r="W22" s="21" t="e">
        <f>IF((T22)=0,"0",IF((T22)&gt;0,(U22/$V$22)))</f>
        <v>#DIV/0!</v>
      </c>
      <c r="X22" s="176" t="e">
        <f t="shared" si="6"/>
        <v>#DIV/0!</v>
      </c>
    </row>
    <row r="23" spans="1:24" ht="18.75" thickBot="1">
      <c r="A23" s="86" t="str">
        <f>CONCATENATE('بيانات أولية وأسماء الطلاب'!A21)</f>
        <v>15</v>
      </c>
      <c r="B23" s="87" t="str">
        <f>CONCATENATE('بيانات أولية وأسماء الطلاب'!B21)</f>
        <v>محمد سعد أبو زحلة</v>
      </c>
      <c r="C23" s="87" t="str">
        <f>CONCATENATE('بيانات أولية وأسماء الطلاب'!C21)</f>
        <v>30091</v>
      </c>
      <c r="D23" s="87">
        <f>'ف 1'!G23</f>
        <v>6.5</v>
      </c>
      <c r="E23" s="87" t="str">
        <f>'ف 2'!G24</f>
        <v>0</v>
      </c>
      <c r="F23" s="87" t="str">
        <f>'ف 3'!G24</f>
        <v>0</v>
      </c>
      <c r="G23" s="87" t="str">
        <f>'ف 4'!G24</f>
        <v>0</v>
      </c>
      <c r="H23" s="87" t="str">
        <f>'ف 5'!G24</f>
        <v>0</v>
      </c>
      <c r="I23" s="87" t="str">
        <f>'ف 6'!G24</f>
        <v>0</v>
      </c>
      <c r="J23" s="87" t="str">
        <f>'ف 7'!G24</f>
        <v>0</v>
      </c>
      <c r="K23" s="87" t="str">
        <f>'ف 8'!G24</f>
        <v>0</v>
      </c>
      <c r="L23" s="87" t="str">
        <f>'ف 9'!G24</f>
        <v>0</v>
      </c>
      <c r="M23" s="87" t="str">
        <f>'ف 10'!G24</f>
        <v>0</v>
      </c>
      <c r="N23" s="87">
        <f t="shared" si="8"/>
        <v>6.5</v>
      </c>
      <c r="O23" s="114">
        <f t="shared" si="7"/>
        <v>6.5</v>
      </c>
      <c r="P23" s="88">
        <f t="shared" si="0"/>
        <v>6.5</v>
      </c>
      <c r="Q23" s="113" t="str">
        <f t="shared" si="1"/>
        <v>تنبيه</v>
      </c>
      <c r="S23" s="20">
        <f t="shared" si="2"/>
        <v>1</v>
      </c>
      <c r="T23" s="20">
        <f t="shared" si="3"/>
        <v>6.5</v>
      </c>
      <c r="U23" s="20">
        <f t="shared" si="4"/>
        <v>6.5</v>
      </c>
      <c r="V23" s="20">
        <f t="shared" si="5"/>
        <v>10</v>
      </c>
      <c r="W23" s="21">
        <f>IF((T23)=0,"0",IF((T23)&gt;0,(U23/$V$23)))</f>
        <v>0.65</v>
      </c>
      <c r="X23" s="176" t="str">
        <f t="shared" si="6"/>
        <v>مقبول</v>
      </c>
    </row>
    <row r="24" spans="1:24" ht="18.75" thickBot="1">
      <c r="A24" s="86" t="str">
        <f>CONCATENATE('بيانات أولية وأسماء الطلاب'!A22)</f>
        <v>16</v>
      </c>
      <c r="B24" s="87" t="str">
        <f>CONCATENATE('بيانات أولية وأسماء الطلاب'!B22)</f>
        <v>يعقوب إبراهيم عثمان</v>
      </c>
      <c r="C24" s="87" t="str">
        <f>CONCATENATE('بيانات أولية وأسماء الطلاب'!C22)</f>
        <v>30095</v>
      </c>
      <c r="D24" s="87" t="str">
        <f>'ف 1'!G24</f>
        <v>40</v>
      </c>
      <c r="E24" s="87" t="str">
        <f>'ف 2'!G25</f>
        <v>0</v>
      </c>
      <c r="F24" s="87" t="str">
        <f>'ف 3'!G25</f>
        <v>0</v>
      </c>
      <c r="G24" s="87" t="str">
        <f>'ف 4'!G25</f>
        <v>0</v>
      </c>
      <c r="H24" s="87" t="str">
        <f>'ف 5'!G25</f>
        <v>0</v>
      </c>
      <c r="I24" s="87" t="str">
        <f>'ف 6'!G25</f>
        <v>0</v>
      </c>
      <c r="J24" s="87" t="str">
        <f>'ف 7'!G25</f>
        <v>0</v>
      </c>
      <c r="K24" s="87" t="str">
        <f>'ف 8'!G25</f>
        <v>0</v>
      </c>
      <c r="L24" s="87" t="str">
        <f>'ف 9'!G25</f>
        <v>0</v>
      </c>
      <c r="M24" s="87" t="str">
        <f>'ف 10'!G25</f>
        <v>0</v>
      </c>
      <c r="N24" s="87">
        <f t="shared" si="8"/>
        <v>0</v>
      </c>
      <c r="O24" s="114" t="e">
        <f t="shared" si="7"/>
        <v>#DIV/0!</v>
      </c>
      <c r="P24" s="88" t="e">
        <f t="shared" si="0"/>
        <v>#DIV/0!</v>
      </c>
      <c r="Q24" s="113" t="e">
        <f t="shared" si="1"/>
        <v>#DIV/0!</v>
      </c>
      <c r="S24" s="20">
        <f t="shared" si="2"/>
        <v>0</v>
      </c>
      <c r="T24" s="20" t="e">
        <f t="shared" si="3"/>
        <v>#DIV/0!</v>
      </c>
      <c r="U24" s="20">
        <f t="shared" si="4"/>
        <v>0</v>
      </c>
      <c r="V24" s="20">
        <f t="shared" si="5"/>
        <v>0</v>
      </c>
      <c r="W24" s="21" t="e">
        <f>IF((T24)=0,"0",IF((T24)&gt;0,(U24/$V$24)))</f>
        <v>#DIV/0!</v>
      </c>
      <c r="X24" s="176" t="e">
        <f t="shared" si="6"/>
        <v>#DIV/0!</v>
      </c>
    </row>
    <row r="25" spans="1:24" ht="18.75" thickBot="1">
      <c r="A25" s="91" t="str">
        <f>CONCATENATE('بيانات أولية وأسماء الطلاب'!A23)</f>
        <v>17</v>
      </c>
      <c r="B25" s="92" t="str">
        <f>CONCATENATE('بيانات أولية وأسماء الطلاب'!B23)</f>
        <v>يحيى عبده مجرشي</v>
      </c>
      <c r="C25" s="92" t="str">
        <f>CONCATENATE('بيانات أولية وأسماء الطلاب'!C23)</f>
        <v>30125</v>
      </c>
      <c r="D25" s="92" t="str">
        <f>'ف 1'!G25</f>
        <v>40</v>
      </c>
      <c r="E25" s="92" t="str">
        <f>'ف 2'!G26</f>
        <v>0</v>
      </c>
      <c r="F25" s="92" t="str">
        <f>'ف 3'!G26</f>
        <v>0</v>
      </c>
      <c r="G25" s="92" t="str">
        <f>'ف 4'!G26</f>
        <v>0</v>
      </c>
      <c r="H25" s="92" t="str">
        <f>'ف 5'!G26</f>
        <v>0</v>
      </c>
      <c r="I25" s="92" t="str">
        <f>'ف 6'!G26</f>
        <v>0</v>
      </c>
      <c r="J25" s="92" t="str">
        <f>'ف 7'!G26</f>
        <v>0</v>
      </c>
      <c r="K25" s="92" t="str">
        <f>'ف 8'!G26</f>
        <v>0</v>
      </c>
      <c r="L25" s="92" t="str">
        <f>'ف 9'!G26</f>
        <v>0</v>
      </c>
      <c r="M25" s="92" t="str">
        <f>'ف 10'!G26</f>
        <v>0</v>
      </c>
      <c r="N25" s="92">
        <f t="shared" si="8"/>
        <v>0</v>
      </c>
      <c r="O25" s="182" t="e">
        <f t="shared" si="7"/>
        <v>#DIV/0!</v>
      </c>
      <c r="P25" s="94" t="e">
        <f t="shared" si="0"/>
        <v>#DIV/0!</v>
      </c>
      <c r="Q25" s="113" t="e">
        <f t="shared" si="1"/>
        <v>#DIV/0!</v>
      </c>
      <c r="S25" s="20">
        <f t="shared" si="2"/>
        <v>0</v>
      </c>
      <c r="T25" s="20" t="e">
        <f t="shared" si="3"/>
        <v>#DIV/0!</v>
      </c>
      <c r="U25" s="20">
        <f t="shared" si="4"/>
        <v>0</v>
      </c>
      <c r="V25" s="20">
        <f t="shared" si="5"/>
        <v>0</v>
      </c>
      <c r="W25" s="21" t="e">
        <f>IF((T25)=0,"0",IF((T25)&gt;0,(U25/$V$25)))</f>
        <v>#DIV/0!</v>
      </c>
      <c r="X25" s="176" t="e">
        <f t="shared" si="6"/>
        <v>#DIV/0!</v>
      </c>
    </row>
    <row r="45" ht="24" customHeight="1"/>
    <row r="46" ht="24" customHeight="1"/>
  </sheetData>
  <sheetProtection selectLockedCells="1"/>
  <mergeCells count="37">
    <mergeCell ref="A1:B1"/>
    <mergeCell ref="A2:B2"/>
    <mergeCell ref="L1:N1"/>
    <mergeCell ref="O1:Q1"/>
    <mergeCell ref="A3:B3"/>
    <mergeCell ref="A4:B4"/>
    <mergeCell ref="N5:P5"/>
    <mergeCell ref="K5:M5"/>
    <mergeCell ref="L4:N4"/>
    <mergeCell ref="O4:Q4"/>
    <mergeCell ref="D2:K4"/>
    <mergeCell ref="D5:I5"/>
    <mergeCell ref="P2:Q2"/>
    <mergeCell ref="P3:Q3"/>
    <mergeCell ref="X6:X7"/>
    <mergeCell ref="A6:A8"/>
    <mergeCell ref="B6:B8"/>
    <mergeCell ref="C6:C8"/>
    <mergeCell ref="D7:D8"/>
    <mergeCell ref="E7:E8"/>
    <mergeCell ref="F7:F8"/>
    <mergeCell ref="G7:G8"/>
    <mergeCell ref="H7:H8"/>
    <mergeCell ref="I7:I8"/>
    <mergeCell ref="J7:J8"/>
    <mergeCell ref="K7:K8"/>
    <mergeCell ref="L7:L8"/>
    <mergeCell ref="M7:M8"/>
    <mergeCell ref="N6:N8"/>
    <mergeCell ref="O6:O8"/>
    <mergeCell ref="W6:W8"/>
    <mergeCell ref="S6:S8"/>
    <mergeCell ref="P6:P8"/>
    <mergeCell ref="Q6:Q8"/>
    <mergeCell ref="T6:T8"/>
    <mergeCell ref="U6:U8"/>
    <mergeCell ref="V6:V8"/>
  </mergeCells>
  <printOptions horizontalCentered="1"/>
  <pageMargins left="0.39370078740157483" right="0.39370078740157483" top="0.55118110236220474" bottom="0.55118110236220474" header="0.31496062992125984" footer="0.31496062992125984"/>
  <pageSetup paperSize="9" scale="95" orientation="landscape" r:id="rId1"/>
</worksheet>
</file>

<file path=xl/worksheets/sheet16.xml><?xml version="1.0" encoding="utf-8"?>
<worksheet xmlns="http://schemas.openxmlformats.org/spreadsheetml/2006/main" xmlns:r="http://schemas.openxmlformats.org/officeDocument/2006/relationships">
  <sheetPr codeName="ورقة15"/>
  <dimension ref="A1:X25"/>
  <sheetViews>
    <sheetView rightToLeft="1" view="pageLayout" topLeftCell="B2" zoomScale="70" zoomScaleNormal="100" zoomScalePageLayoutView="70" workbookViewId="0">
      <selection activeCell="Q6" sqref="Q6:Q8"/>
    </sheetView>
  </sheetViews>
  <sheetFormatPr defaultRowHeight="14.25"/>
  <cols>
    <col min="1" max="1" width="5" style="2" customWidth="1"/>
    <col min="2" max="2" width="31.5" style="2" customWidth="1"/>
    <col min="3" max="3" width="11.75" style="2" customWidth="1"/>
    <col min="4" max="8" width="5.125" style="2" customWidth="1"/>
    <col min="9" max="13" width="5.625" style="2" customWidth="1"/>
    <col min="14" max="15" width="6.625" style="2" customWidth="1"/>
    <col min="16" max="16" width="8" style="2" customWidth="1"/>
    <col min="17" max="17" width="8.875" style="2" customWidth="1"/>
    <col min="18" max="18" width="18.625" style="2" customWidth="1"/>
    <col min="19" max="20" width="9.125" style="2" hidden="1" customWidth="1"/>
    <col min="21" max="24" width="9" style="2" hidden="1" customWidth="1"/>
    <col min="25" max="16384" width="9" style="2"/>
  </cols>
  <sheetData>
    <row r="1" spans="1:24" ht="15.75">
      <c r="A1" s="304" t="str">
        <f>CONCATENATE('بيانات أولية وأسماء الطلاب'!A1:B1)</f>
        <v>المملكة العربية السعودية</v>
      </c>
      <c r="B1" s="304"/>
      <c r="C1" s="39"/>
      <c r="D1" s="39"/>
      <c r="E1" s="39"/>
      <c r="F1" s="39"/>
      <c r="G1" s="39"/>
      <c r="H1" s="39"/>
      <c r="I1" s="39"/>
      <c r="J1" s="108"/>
      <c r="K1" s="34"/>
      <c r="L1" s="191" t="str">
        <f>CONCATENATE('بيانات أولية وأسماء الطلاب'!C1)</f>
        <v/>
      </c>
      <c r="M1" s="191"/>
      <c r="N1" s="191"/>
      <c r="O1" s="191" t="str">
        <f>CONCATENATE('بيانات أولية وأسماء الطلاب'!D1)</f>
        <v/>
      </c>
      <c r="P1" s="191"/>
      <c r="Q1" s="191"/>
    </row>
    <row r="2" spans="1:24" ht="15.75">
      <c r="A2" s="304" t="str">
        <f>CONCATENATE('بيانات أولية وأسماء الطلاب'!A2:B2)</f>
        <v>وزارة التربية والتعليم</v>
      </c>
      <c r="B2" s="304"/>
      <c r="C2" s="108"/>
      <c r="D2" s="254" t="s">
        <v>119</v>
      </c>
      <c r="E2" s="330"/>
      <c r="F2" s="330"/>
      <c r="G2" s="330"/>
      <c r="H2" s="330"/>
      <c r="I2" s="330"/>
      <c r="J2" s="330"/>
      <c r="K2" s="330"/>
      <c r="O2" s="191" t="str">
        <f>CONCATENATE('بيانات أولية وأسماء الطلاب'!D2)</f>
        <v>ثانوية الخميس</v>
      </c>
      <c r="P2" s="191"/>
      <c r="Q2" s="191"/>
    </row>
    <row r="3" spans="1:24" ht="18" customHeight="1">
      <c r="A3" s="304" t="str">
        <f>CONCATENATE('بيانات أولية وأسماء الطلاب'!A3:B3)</f>
        <v>الإدارة العامة للتربية والتعليم بمنطقة عسير</v>
      </c>
      <c r="B3" s="304"/>
      <c r="C3" s="108"/>
      <c r="D3" s="330"/>
      <c r="E3" s="330"/>
      <c r="F3" s="330"/>
      <c r="G3" s="330"/>
      <c r="H3" s="330"/>
      <c r="I3" s="330"/>
      <c r="J3" s="330"/>
      <c r="K3" s="330"/>
      <c r="O3" s="191" t="str">
        <f>CONCATENATE('بيانات أولية وأسماء الطلاب'!D3)</f>
        <v>نظام المقررات</v>
      </c>
      <c r="P3" s="191"/>
      <c r="Q3" s="191"/>
    </row>
    <row r="4" spans="1:24" ht="18.75" customHeight="1" thickBot="1">
      <c r="A4" s="304"/>
      <c r="B4" s="304"/>
      <c r="C4" s="108"/>
      <c r="D4" s="330"/>
      <c r="E4" s="330"/>
      <c r="F4" s="330"/>
      <c r="G4" s="330"/>
      <c r="H4" s="330"/>
      <c r="I4" s="330"/>
      <c r="J4" s="330"/>
      <c r="K4" s="330"/>
      <c r="L4" s="191" t="str">
        <f>CONCATENATE('بيانات أولية وأسماء الطلاب'!C4)</f>
        <v/>
      </c>
      <c r="M4" s="191"/>
      <c r="N4" s="191"/>
      <c r="O4" s="334" t="str">
        <f>CONCATENATE('بيانات أولية وأسماء الطلاب'!D4)</f>
        <v/>
      </c>
      <c r="P4" s="334"/>
      <c r="Q4" s="334"/>
    </row>
    <row r="5" spans="1:24" ht="17.25" thickTop="1" thickBot="1">
      <c r="A5" s="110"/>
      <c r="B5" s="115"/>
      <c r="C5" s="143"/>
      <c r="D5" s="335" t="s">
        <v>128</v>
      </c>
      <c r="E5" s="336"/>
      <c r="F5" s="336"/>
      <c r="G5" s="336"/>
      <c r="H5" s="336"/>
      <c r="I5" s="336"/>
      <c r="J5" s="144">
        <v>10</v>
      </c>
      <c r="K5" s="110"/>
      <c r="L5" s="231"/>
      <c r="M5" s="231"/>
      <c r="N5" s="333"/>
      <c r="O5" s="331" t="s">
        <v>14</v>
      </c>
      <c r="P5" s="332"/>
      <c r="Q5" s="125">
        <f>S8</f>
        <v>0</v>
      </c>
      <c r="T5" s="2" t="s">
        <v>23</v>
      </c>
      <c r="U5" s="2">
        <f>J5</f>
        <v>10</v>
      </c>
    </row>
    <row r="6" spans="1:24" s="4" customFormat="1" ht="26.25" customHeight="1">
      <c r="A6" s="324" t="str">
        <f>CONCATENATE('بيانات أولية وأسماء الطلاب'!$A$6)</f>
        <v>م</v>
      </c>
      <c r="B6" s="327" t="str">
        <f>CONCATENATE('بيانات أولية وأسماء الطلاب'!$B$6)</f>
        <v>اسم الطالب</v>
      </c>
      <c r="C6" s="327" t="str">
        <f>CONCATENATE('بيانات أولية وأسماء الطلاب'!$C$6)</f>
        <v>الرقم الأكاديمي</v>
      </c>
      <c r="D6" s="117" t="s">
        <v>3</v>
      </c>
      <c r="E6" s="117" t="s">
        <v>3</v>
      </c>
      <c r="F6" s="117" t="s">
        <v>3</v>
      </c>
      <c r="G6" s="117" t="s">
        <v>3</v>
      </c>
      <c r="H6" s="117" t="s">
        <v>3</v>
      </c>
      <c r="I6" s="117" t="s">
        <v>3</v>
      </c>
      <c r="J6" s="116" t="s">
        <v>3</v>
      </c>
      <c r="K6" s="116" t="s">
        <v>3</v>
      </c>
      <c r="L6" s="117" t="s">
        <v>3</v>
      </c>
      <c r="M6" s="117" t="s">
        <v>3</v>
      </c>
      <c r="N6" s="320" t="s">
        <v>1</v>
      </c>
      <c r="O6" s="321" t="s">
        <v>13</v>
      </c>
      <c r="P6" s="310" t="s">
        <v>9</v>
      </c>
      <c r="Q6" s="313" t="str">
        <f>CONCATENATE('صحة القراءة'!$Q$6)</f>
        <v>ملاحظة رصد الدرجات</v>
      </c>
      <c r="S6" s="284" t="s">
        <v>19</v>
      </c>
      <c r="T6" s="284" t="s">
        <v>47</v>
      </c>
      <c r="U6" s="284" t="s">
        <v>46</v>
      </c>
      <c r="V6" s="284" t="s">
        <v>48</v>
      </c>
      <c r="W6" s="284" t="s">
        <v>20</v>
      </c>
      <c r="X6" s="290" t="s">
        <v>21</v>
      </c>
    </row>
    <row r="7" spans="1:24" s="4" customFormat="1" ht="28.5" customHeight="1">
      <c r="A7" s="325"/>
      <c r="B7" s="328"/>
      <c r="C7" s="328"/>
      <c r="D7" s="316">
        <v>1</v>
      </c>
      <c r="E7" s="316">
        <v>2</v>
      </c>
      <c r="F7" s="316">
        <v>3</v>
      </c>
      <c r="G7" s="316">
        <v>4</v>
      </c>
      <c r="H7" s="316">
        <v>5</v>
      </c>
      <c r="I7" s="316">
        <v>6</v>
      </c>
      <c r="J7" s="316">
        <v>7</v>
      </c>
      <c r="K7" s="316">
        <v>8</v>
      </c>
      <c r="L7" s="316">
        <v>9</v>
      </c>
      <c r="M7" s="316">
        <v>10</v>
      </c>
      <c r="N7" s="316"/>
      <c r="O7" s="322"/>
      <c r="P7" s="311"/>
      <c r="Q7" s="314"/>
      <c r="S7" s="319"/>
      <c r="T7" s="319"/>
      <c r="U7" s="319"/>
      <c r="V7" s="319"/>
      <c r="W7" s="319"/>
      <c r="X7" s="318"/>
    </row>
    <row r="8" spans="1:24" s="4" customFormat="1" ht="20.25" customHeight="1" thickBot="1">
      <c r="A8" s="326"/>
      <c r="B8" s="329"/>
      <c r="C8" s="329"/>
      <c r="D8" s="317"/>
      <c r="E8" s="317"/>
      <c r="F8" s="317"/>
      <c r="G8" s="317"/>
      <c r="H8" s="317"/>
      <c r="I8" s="317"/>
      <c r="J8" s="317"/>
      <c r="K8" s="317"/>
      <c r="L8" s="317"/>
      <c r="M8" s="317"/>
      <c r="N8" s="317"/>
      <c r="O8" s="323"/>
      <c r="P8" s="312"/>
      <c r="Q8" s="315"/>
      <c r="S8" s="7">
        <f>COUNTIFS(D8:M8,"&gt;0")</f>
        <v>0</v>
      </c>
      <c r="T8" s="7">
        <f>P8</f>
        <v>0</v>
      </c>
      <c r="U8" s="7">
        <f>N8</f>
        <v>0</v>
      </c>
      <c r="V8" s="7">
        <f>COUNTIFS(D8:M8,"&gt;0")*U$5</f>
        <v>0</v>
      </c>
      <c r="W8" s="5" t="str">
        <f>IF((T8)=0,"0",IF((T8)&gt;0,(U8/V8)))</f>
        <v>0</v>
      </c>
      <c r="X8" s="2" t="str">
        <f t="shared" ref="X8:X10" si="0">IF(W8&lt;=0,"0",IF(W8&lt;=1%,"لم يتم تقييم الطالب خلال الفترة",IF(W8&lt;=29.99%,"لا يمكن الحكم على مستوى الطالب حاليًّا",IF(W8&lt;=39.99%,"مؤشرات مستوى الطالب ضعيفة جدًا",IF(W8&lt;=49.99%,"مؤشرات مستوى الطالب ضعيفة",IF(W8&lt;=69.99%,"مقبول",IF(W8&lt;=79.99%,"جيد",IF(W8&lt;=89.99%,"جيد جدًا",IF(W8&lt;=94.99%,"ممتاز",IF(W8&lt;=100%,"متفوق","0"))))))))))</f>
        <v>0</v>
      </c>
    </row>
    <row r="9" spans="1:24" ht="18.75" thickBot="1">
      <c r="A9" s="118" t="str">
        <f>CONCATENATE('بيانات أولية وأسماء الطلاب'!A7)</f>
        <v>1</v>
      </c>
      <c r="B9" s="82" t="str">
        <f>CONCATENATE('بيانات أولية وأسماء الطلاب'!A7:B7)</f>
        <v>عبدالرحمن محمد فلاح</v>
      </c>
      <c r="C9" s="82" t="str">
        <f>CONCATENATE('بيانات أولية وأسماء الطلاب'!C7)</f>
        <v>3004</v>
      </c>
      <c r="D9" s="119" t="str">
        <f>'ف 1'!I9</f>
        <v>0</v>
      </c>
      <c r="E9" s="119" t="str">
        <f>'ف 2'!I10</f>
        <v>0</v>
      </c>
      <c r="F9" s="119" t="str">
        <f>'ف 3'!I10</f>
        <v>0</v>
      </c>
      <c r="G9" s="119" t="str">
        <f>'ف 4'!I10</f>
        <v>0</v>
      </c>
      <c r="H9" s="119" t="str">
        <f>'ف 5'!I10</f>
        <v>0</v>
      </c>
      <c r="I9" s="119" t="str">
        <f>'ف 6'!I10</f>
        <v>0</v>
      </c>
      <c r="J9" s="119" t="str">
        <f>'ف 7'!I10</f>
        <v>0</v>
      </c>
      <c r="K9" s="119" t="str">
        <f>'ف 8'!I10</f>
        <v>0</v>
      </c>
      <c r="L9" s="119" t="str">
        <f>'ف 9'!I10</f>
        <v>0</v>
      </c>
      <c r="M9" s="119" t="str">
        <f>'ف 10'!I10</f>
        <v>0</v>
      </c>
      <c r="N9" s="82">
        <f>SUM(D9:M9)</f>
        <v>0</v>
      </c>
      <c r="O9" s="122" t="e">
        <f>AVERAGE(D9:M9)</f>
        <v>#DIV/0!</v>
      </c>
      <c r="P9" s="85" t="e">
        <f t="shared" ref="P9:P25" si="1">FLOOR(O9,0.25)</f>
        <v>#DIV/0!</v>
      </c>
      <c r="Q9" s="113" t="e">
        <f t="shared" ref="Q9:Q25" si="2">IF((O9)=$J$5,"0","تنبيه")</f>
        <v>#DIV/0!</v>
      </c>
      <c r="S9" s="7">
        <f t="shared" ref="S9:S25" si="3">COUNTIFS(D9:M9,"&gt;0")</f>
        <v>0</v>
      </c>
      <c r="T9" s="7" t="e">
        <f t="shared" ref="T9:T25" si="4">P9</f>
        <v>#DIV/0!</v>
      </c>
      <c r="U9" s="7">
        <f t="shared" ref="U9:U25" si="5">N9</f>
        <v>0</v>
      </c>
      <c r="V9" s="7">
        <f t="shared" ref="V9:V25" si="6">COUNTIFS(D9:M9,"&gt;0")*U$5</f>
        <v>0</v>
      </c>
      <c r="W9" s="5" t="e">
        <f t="shared" ref="W9:W25" si="7">IF((T9)=0,"0",IF((T9)&gt;0,(U9/V9)))</f>
        <v>#DIV/0!</v>
      </c>
      <c r="X9" s="2" t="e">
        <f t="shared" si="0"/>
        <v>#DIV/0!</v>
      </c>
    </row>
    <row r="10" spans="1:24" ht="18.75" thickBot="1">
      <c r="A10" s="120" t="str">
        <f>CONCATENATE('بيانات أولية وأسماء الطلاب'!A8)</f>
        <v>2</v>
      </c>
      <c r="B10" s="87" t="str">
        <f>CONCATENATE('بيانات أولية وأسماء الطلاب'!A8:B8)</f>
        <v>سعود عيسى قليص</v>
      </c>
      <c r="C10" s="87" t="str">
        <f>CONCATENATE('بيانات أولية وأسماء الطلاب'!C8)</f>
        <v>30015</v>
      </c>
      <c r="D10" s="121" t="str">
        <f>'ف 1'!I10</f>
        <v>0</v>
      </c>
      <c r="E10" s="121" t="str">
        <f>'ف 2'!I11</f>
        <v>0</v>
      </c>
      <c r="F10" s="121" t="str">
        <f>'ف 3'!I11</f>
        <v>0</v>
      </c>
      <c r="G10" s="121" t="str">
        <f>'ف 4'!I11</f>
        <v>0</v>
      </c>
      <c r="H10" s="121" t="str">
        <f>'ف 5'!I11</f>
        <v>0</v>
      </c>
      <c r="I10" s="121" t="str">
        <f>'ف 6'!I11</f>
        <v>0</v>
      </c>
      <c r="J10" s="121" t="str">
        <f>'ف 7'!I11</f>
        <v>0</v>
      </c>
      <c r="K10" s="121" t="str">
        <f>'ف 8'!I11</f>
        <v>0</v>
      </c>
      <c r="L10" s="121" t="str">
        <f>'ف 9'!I11</f>
        <v>0</v>
      </c>
      <c r="M10" s="121" t="str">
        <f>'ف 10'!I11</f>
        <v>0</v>
      </c>
      <c r="N10" s="87">
        <f>SUM(D10:M10)</f>
        <v>0</v>
      </c>
      <c r="O10" s="122" t="e">
        <f t="shared" ref="O10:O25" si="8">AVERAGE(D10:M10)</f>
        <v>#DIV/0!</v>
      </c>
      <c r="P10" s="88" t="e">
        <f t="shared" si="1"/>
        <v>#DIV/0!</v>
      </c>
      <c r="Q10" s="113" t="e">
        <f t="shared" si="2"/>
        <v>#DIV/0!</v>
      </c>
      <c r="S10" s="8">
        <f t="shared" si="3"/>
        <v>0</v>
      </c>
      <c r="T10" s="8" t="e">
        <f t="shared" si="4"/>
        <v>#DIV/0!</v>
      </c>
      <c r="U10" s="8">
        <f t="shared" si="5"/>
        <v>0</v>
      </c>
      <c r="V10" s="8">
        <f t="shared" si="6"/>
        <v>0</v>
      </c>
      <c r="W10" s="5" t="e">
        <f t="shared" si="7"/>
        <v>#DIV/0!</v>
      </c>
      <c r="X10" s="2" t="e">
        <f t="shared" si="0"/>
        <v>#DIV/0!</v>
      </c>
    </row>
    <row r="11" spans="1:24" ht="18.75" thickBot="1">
      <c r="A11" s="120" t="str">
        <f>CONCATENATE('بيانات أولية وأسماء الطلاب'!A9)</f>
        <v>3</v>
      </c>
      <c r="B11" s="87" t="str">
        <f>CONCATENATE('بيانات أولية وأسماء الطلاب'!A9:B9)</f>
        <v>مازن علي شراحيلي</v>
      </c>
      <c r="C11" s="87" t="str">
        <f>CONCATENATE('بيانات أولية وأسماء الطلاب'!C9)</f>
        <v>30024</v>
      </c>
      <c r="D11" s="121">
        <f>'ف 1'!I11</f>
        <v>9.5</v>
      </c>
      <c r="E11" s="121" t="str">
        <f>'ف 2'!I12</f>
        <v>0</v>
      </c>
      <c r="F11" s="121" t="str">
        <f>'ف 3'!I12</f>
        <v>0</v>
      </c>
      <c r="G11" s="121" t="str">
        <f>'ف 4'!I12</f>
        <v>0</v>
      </c>
      <c r="H11" s="121" t="str">
        <f>'ف 5'!I12</f>
        <v>0</v>
      </c>
      <c r="I11" s="121" t="str">
        <f>'ف 6'!I12</f>
        <v>0</v>
      </c>
      <c r="J11" s="121" t="str">
        <f>'ف 7'!I12</f>
        <v>0</v>
      </c>
      <c r="K11" s="121" t="str">
        <f>'ف 8'!I12</f>
        <v>0</v>
      </c>
      <c r="L11" s="121" t="str">
        <f>'ف 9'!I12</f>
        <v>0</v>
      </c>
      <c r="M11" s="121" t="str">
        <f>'ف 10'!I12</f>
        <v>0</v>
      </c>
      <c r="N11" s="87">
        <f>SUM(D11:M11)</f>
        <v>9.5</v>
      </c>
      <c r="O11" s="122">
        <f t="shared" si="8"/>
        <v>9.5</v>
      </c>
      <c r="P11" s="88">
        <f t="shared" si="1"/>
        <v>9.5</v>
      </c>
      <c r="Q11" s="113" t="str">
        <f t="shared" si="2"/>
        <v>تنبيه</v>
      </c>
      <c r="S11" s="8">
        <f t="shared" si="3"/>
        <v>1</v>
      </c>
      <c r="T11" s="8">
        <f t="shared" si="4"/>
        <v>9.5</v>
      </c>
      <c r="U11" s="8">
        <f t="shared" si="5"/>
        <v>9.5</v>
      </c>
      <c r="V11" s="8">
        <f t="shared" si="6"/>
        <v>10</v>
      </c>
      <c r="W11" s="5">
        <f t="shared" si="7"/>
        <v>0.95</v>
      </c>
      <c r="X11" s="2" t="str">
        <f>IF(W11&lt;=0,"0",IF(W11&lt;=1%,"لم يتم تقييم الطالب خلال الفترة",IF(W11&lt;=29.99%,"لا يمكن الحكم على مستوى الطالب حاليًّا",IF(W11&lt;=39.99%,"مؤشرات مستوى الطالب ضعيفة جدًا",IF(W11&lt;=49.99%,"مؤشرات مستوى الطالب ضعيفة",IF(W11&lt;=69.99%,"مقبول",IF(W11&lt;=79.99%,"جيد",IF(W11&lt;=89.99%,"جيد جدًا",IF(W11&lt;=94.99%,"ممتاز",IF(W11&lt;=100%,"متفوق","0"))))))))))</f>
        <v>متفوق</v>
      </c>
    </row>
    <row r="12" spans="1:24" ht="18.75" thickBot="1">
      <c r="A12" s="120" t="str">
        <f>CONCATENATE('بيانات أولية وأسماء الطلاب'!A10)</f>
        <v>4</v>
      </c>
      <c r="B12" s="87" t="str">
        <f>CONCATENATE('بيانات أولية وأسماء الطلاب'!A10:B10)</f>
        <v>محمد أحمد صالح</v>
      </c>
      <c r="C12" s="87" t="str">
        <f>CONCATENATE('بيانات أولية وأسماء الطلاب'!C10)</f>
        <v>30025</v>
      </c>
      <c r="D12" s="121" t="str">
        <f>'ف 1'!I12</f>
        <v>0</v>
      </c>
      <c r="E12" s="121" t="str">
        <f>'ف 2'!I13</f>
        <v>0</v>
      </c>
      <c r="F12" s="121" t="str">
        <f>'ف 3'!I13</f>
        <v>0</v>
      </c>
      <c r="G12" s="121" t="str">
        <f>'ف 4'!I13</f>
        <v>0</v>
      </c>
      <c r="H12" s="121" t="str">
        <f>'ف 5'!I13</f>
        <v>0</v>
      </c>
      <c r="I12" s="121" t="str">
        <f>'ف 6'!I13</f>
        <v>0</v>
      </c>
      <c r="J12" s="121" t="str">
        <f>'ف 7'!I13</f>
        <v>0</v>
      </c>
      <c r="K12" s="121" t="str">
        <f>'ف 8'!I13</f>
        <v>0</v>
      </c>
      <c r="L12" s="121" t="str">
        <f>'ف 9'!I13</f>
        <v>0</v>
      </c>
      <c r="M12" s="121" t="str">
        <f>'ف 10'!I13</f>
        <v>0</v>
      </c>
      <c r="N12" s="87">
        <f t="shared" ref="N12:N25" si="9">SUM(D12:M12)</f>
        <v>0</v>
      </c>
      <c r="O12" s="122" t="e">
        <f t="shared" si="8"/>
        <v>#DIV/0!</v>
      </c>
      <c r="P12" s="88" t="e">
        <f t="shared" si="1"/>
        <v>#DIV/0!</v>
      </c>
      <c r="Q12" s="113" t="e">
        <f t="shared" si="2"/>
        <v>#DIV/0!</v>
      </c>
      <c r="S12" s="8">
        <f t="shared" si="3"/>
        <v>0</v>
      </c>
      <c r="T12" s="8" t="e">
        <f t="shared" si="4"/>
        <v>#DIV/0!</v>
      </c>
      <c r="U12" s="8">
        <f t="shared" si="5"/>
        <v>0</v>
      </c>
      <c r="V12" s="8">
        <f t="shared" si="6"/>
        <v>0</v>
      </c>
      <c r="W12" s="5" t="e">
        <f t="shared" si="7"/>
        <v>#DIV/0!</v>
      </c>
      <c r="X12" s="2" t="e">
        <f t="shared" ref="X12:X25" si="10">IF(W12&lt;=0,"0",IF(W12&lt;=1%,"لم يتم تقييم الطالب خلال الفترة",IF(W12&lt;=29.99%,"لا يمكن الحكم على مستوى الطالب حاليًّا",IF(W12&lt;=39.99%,"مؤشرات مستوى الطالب ضعيفة جدًا",IF(W12&lt;=49.99%,"مؤشرات مستوى الطالب ضعيفة",IF(W12&lt;=69.99%,"مقبول",IF(W12&lt;=79.99%,"جيد",IF(W12&lt;=89.99%,"جيد جدًا",IF(W12&lt;=94.99%,"ممتاز",IF(W12&lt;=100%,"متفوق","0"))))))))))</f>
        <v>#DIV/0!</v>
      </c>
    </row>
    <row r="13" spans="1:24" ht="18.75" thickBot="1">
      <c r="A13" s="120" t="str">
        <f>CONCATENATE('بيانات أولية وأسماء الطلاب'!A11)</f>
        <v>5</v>
      </c>
      <c r="B13" s="87" t="str">
        <f>CONCATENATE('بيانات أولية وأسماء الطلاب'!A11:B11)</f>
        <v>نواف سعيد عريج</v>
      </c>
      <c r="C13" s="87" t="str">
        <f>CONCATENATE('بيانات أولية وأسماء الطلاب'!C11)</f>
        <v>30031</v>
      </c>
      <c r="D13" s="121" t="str">
        <f>'ف 1'!I13</f>
        <v>0</v>
      </c>
      <c r="E13" s="121" t="str">
        <f>'ف 2'!I14</f>
        <v>0</v>
      </c>
      <c r="F13" s="121" t="str">
        <f>'ف 3'!I14</f>
        <v>0</v>
      </c>
      <c r="G13" s="121" t="str">
        <f>'ف 4'!I14</f>
        <v>0</v>
      </c>
      <c r="H13" s="121" t="str">
        <f>'ف 5'!I14</f>
        <v>0</v>
      </c>
      <c r="I13" s="121" t="str">
        <f>'ف 6'!I14</f>
        <v>0</v>
      </c>
      <c r="J13" s="121" t="str">
        <f>'ف 7'!I14</f>
        <v>0</v>
      </c>
      <c r="K13" s="121" t="str">
        <f>'ف 8'!I14</f>
        <v>0</v>
      </c>
      <c r="L13" s="121" t="str">
        <f>'ف 9'!I14</f>
        <v>0</v>
      </c>
      <c r="M13" s="121" t="str">
        <f>'ف 10'!I14</f>
        <v>0</v>
      </c>
      <c r="N13" s="87">
        <f t="shared" si="9"/>
        <v>0</v>
      </c>
      <c r="O13" s="122" t="e">
        <f t="shared" si="8"/>
        <v>#DIV/0!</v>
      </c>
      <c r="P13" s="88" t="e">
        <f t="shared" si="1"/>
        <v>#DIV/0!</v>
      </c>
      <c r="Q13" s="113" t="e">
        <f t="shared" si="2"/>
        <v>#DIV/0!</v>
      </c>
      <c r="S13" s="8">
        <f t="shared" si="3"/>
        <v>0</v>
      </c>
      <c r="T13" s="8" t="e">
        <f t="shared" si="4"/>
        <v>#DIV/0!</v>
      </c>
      <c r="U13" s="8">
        <f t="shared" si="5"/>
        <v>0</v>
      </c>
      <c r="V13" s="8">
        <f t="shared" si="6"/>
        <v>0</v>
      </c>
      <c r="W13" s="5" t="e">
        <f t="shared" si="7"/>
        <v>#DIV/0!</v>
      </c>
      <c r="X13" s="2" t="e">
        <f t="shared" si="10"/>
        <v>#DIV/0!</v>
      </c>
    </row>
    <row r="14" spans="1:24" ht="18.75" thickBot="1">
      <c r="A14" s="120" t="str">
        <f>CONCATENATE('بيانات أولية وأسماء الطلاب'!A12)</f>
        <v>6</v>
      </c>
      <c r="B14" s="87" t="str">
        <f>CONCATENATE('بيانات أولية وأسماء الطلاب'!A12:B12)</f>
        <v>وليد سالم الشهري</v>
      </c>
      <c r="C14" s="87" t="str">
        <f>CONCATENATE('بيانات أولية وأسماء الطلاب'!C12)</f>
        <v>30032</v>
      </c>
      <c r="D14" s="121" t="str">
        <f>'ف 1'!I14</f>
        <v>0</v>
      </c>
      <c r="E14" s="121" t="str">
        <f>'ف 2'!I15</f>
        <v>0</v>
      </c>
      <c r="F14" s="121" t="str">
        <f>'ف 3'!I15</f>
        <v>0</v>
      </c>
      <c r="G14" s="121" t="str">
        <f>'ف 4'!I15</f>
        <v>0</v>
      </c>
      <c r="H14" s="121" t="str">
        <f>'ف 5'!I15</f>
        <v>0</v>
      </c>
      <c r="I14" s="121" t="str">
        <f>'ف 6'!I15</f>
        <v>0</v>
      </c>
      <c r="J14" s="121" t="str">
        <f>'ف 7'!I15</f>
        <v>0</v>
      </c>
      <c r="K14" s="121" t="str">
        <f>'ف 8'!I15</f>
        <v>0</v>
      </c>
      <c r="L14" s="121" t="str">
        <f>'ف 9'!I15</f>
        <v>0</v>
      </c>
      <c r="M14" s="121" t="str">
        <f>'ف 10'!I15</f>
        <v>0</v>
      </c>
      <c r="N14" s="87">
        <f t="shared" si="9"/>
        <v>0</v>
      </c>
      <c r="O14" s="122" t="e">
        <f t="shared" si="8"/>
        <v>#DIV/0!</v>
      </c>
      <c r="P14" s="88" t="e">
        <f t="shared" si="1"/>
        <v>#DIV/0!</v>
      </c>
      <c r="Q14" s="113" t="e">
        <f t="shared" si="2"/>
        <v>#DIV/0!</v>
      </c>
      <c r="S14" s="8">
        <f t="shared" si="3"/>
        <v>0</v>
      </c>
      <c r="T14" s="8" t="e">
        <f t="shared" si="4"/>
        <v>#DIV/0!</v>
      </c>
      <c r="U14" s="8">
        <f t="shared" si="5"/>
        <v>0</v>
      </c>
      <c r="V14" s="8">
        <f t="shared" si="6"/>
        <v>0</v>
      </c>
      <c r="W14" s="5" t="e">
        <f t="shared" si="7"/>
        <v>#DIV/0!</v>
      </c>
      <c r="X14" s="2" t="e">
        <f t="shared" si="10"/>
        <v>#DIV/0!</v>
      </c>
    </row>
    <row r="15" spans="1:24" ht="18.75" thickBot="1">
      <c r="A15" s="120" t="str">
        <f>CONCATENATE('بيانات أولية وأسماء الطلاب'!A13)</f>
        <v>7</v>
      </c>
      <c r="B15" s="87" t="str">
        <f>CONCATENATE('بيانات أولية وأسماء الطلاب'!A13:B13)</f>
        <v>أحمد صالح مجلي</v>
      </c>
      <c r="C15" s="87" t="str">
        <f>CONCATENATE('بيانات أولية وأسماء الطلاب'!C13)</f>
        <v>30035</v>
      </c>
      <c r="D15" s="121" t="str">
        <f>'ف 1'!I15</f>
        <v>0</v>
      </c>
      <c r="E15" s="121" t="str">
        <f>'ف 2'!I16</f>
        <v>0</v>
      </c>
      <c r="F15" s="121" t="str">
        <f>'ف 3'!I16</f>
        <v>0</v>
      </c>
      <c r="G15" s="121" t="str">
        <f>'ف 4'!I16</f>
        <v>0</v>
      </c>
      <c r="H15" s="121" t="str">
        <f>'ف 5'!I16</f>
        <v>0</v>
      </c>
      <c r="I15" s="121" t="str">
        <f>'ف 6'!I16</f>
        <v>0</v>
      </c>
      <c r="J15" s="121" t="str">
        <f>'ف 7'!I16</f>
        <v>0</v>
      </c>
      <c r="K15" s="121" t="str">
        <f>'ف 8'!I16</f>
        <v>0</v>
      </c>
      <c r="L15" s="121" t="str">
        <f>'ف 9'!I16</f>
        <v>0</v>
      </c>
      <c r="M15" s="121" t="str">
        <f>'ف 10'!I16</f>
        <v>0</v>
      </c>
      <c r="N15" s="87">
        <f t="shared" si="9"/>
        <v>0</v>
      </c>
      <c r="O15" s="122" t="e">
        <f t="shared" si="8"/>
        <v>#DIV/0!</v>
      </c>
      <c r="P15" s="88" t="e">
        <f t="shared" si="1"/>
        <v>#DIV/0!</v>
      </c>
      <c r="Q15" s="113" t="e">
        <f t="shared" si="2"/>
        <v>#DIV/0!</v>
      </c>
      <c r="S15" s="8">
        <f t="shared" si="3"/>
        <v>0</v>
      </c>
      <c r="T15" s="8" t="e">
        <f t="shared" si="4"/>
        <v>#DIV/0!</v>
      </c>
      <c r="U15" s="8">
        <f t="shared" si="5"/>
        <v>0</v>
      </c>
      <c r="V15" s="8">
        <f t="shared" si="6"/>
        <v>0</v>
      </c>
      <c r="W15" s="5" t="e">
        <f t="shared" si="7"/>
        <v>#DIV/0!</v>
      </c>
      <c r="X15" s="2" t="e">
        <f t="shared" si="10"/>
        <v>#DIV/0!</v>
      </c>
    </row>
    <row r="16" spans="1:24" ht="18.75" thickBot="1">
      <c r="A16" s="120" t="str">
        <f>CONCATENATE('بيانات أولية وأسماء الطلاب'!A14)</f>
        <v>8</v>
      </c>
      <c r="B16" s="87" t="str">
        <f>CONCATENATE('بيانات أولية وأسماء الطلاب'!A14:B14)</f>
        <v>أحمد محمد جمعان</v>
      </c>
      <c r="C16" s="87" t="str">
        <f>CONCATENATE('بيانات أولية وأسماء الطلاب'!C14)</f>
        <v>30037</v>
      </c>
      <c r="D16" s="121" t="str">
        <f>'ف 1'!I16</f>
        <v>0</v>
      </c>
      <c r="E16" s="121" t="str">
        <f>'ف 2'!I17</f>
        <v>0</v>
      </c>
      <c r="F16" s="121" t="str">
        <f>'ف 3'!I17</f>
        <v>0</v>
      </c>
      <c r="G16" s="121" t="str">
        <f>'ف 4'!I17</f>
        <v>0</v>
      </c>
      <c r="H16" s="121" t="str">
        <f>'ف 5'!I17</f>
        <v>0</v>
      </c>
      <c r="I16" s="121" t="str">
        <f>'ف 6'!I17</f>
        <v>0</v>
      </c>
      <c r="J16" s="121" t="str">
        <f>'ف 7'!I17</f>
        <v>0</v>
      </c>
      <c r="K16" s="121" t="str">
        <f>'ف 8'!I17</f>
        <v>0</v>
      </c>
      <c r="L16" s="121" t="str">
        <f>'ف 9'!I17</f>
        <v>0</v>
      </c>
      <c r="M16" s="121" t="str">
        <f>'ف 10'!I17</f>
        <v>0</v>
      </c>
      <c r="N16" s="87">
        <f t="shared" si="9"/>
        <v>0</v>
      </c>
      <c r="O16" s="122" t="e">
        <f t="shared" si="8"/>
        <v>#DIV/0!</v>
      </c>
      <c r="P16" s="88" t="e">
        <f t="shared" si="1"/>
        <v>#DIV/0!</v>
      </c>
      <c r="Q16" s="113" t="e">
        <f t="shared" si="2"/>
        <v>#DIV/0!</v>
      </c>
      <c r="S16" s="8">
        <f t="shared" si="3"/>
        <v>0</v>
      </c>
      <c r="T16" s="8" t="e">
        <f t="shared" si="4"/>
        <v>#DIV/0!</v>
      </c>
      <c r="U16" s="8">
        <f t="shared" si="5"/>
        <v>0</v>
      </c>
      <c r="V16" s="8">
        <f t="shared" si="6"/>
        <v>0</v>
      </c>
      <c r="W16" s="5" t="e">
        <f t="shared" si="7"/>
        <v>#DIV/0!</v>
      </c>
      <c r="X16" s="2" t="e">
        <f t="shared" si="10"/>
        <v>#DIV/0!</v>
      </c>
    </row>
    <row r="17" spans="1:24" ht="18.75" thickBot="1">
      <c r="A17" s="120" t="str">
        <f>CONCATENATE('بيانات أولية وأسماء الطلاب'!A15)</f>
        <v>9</v>
      </c>
      <c r="B17" s="87" t="str">
        <f>CONCATENATE('بيانات أولية وأسماء الطلاب'!A15:B15)</f>
        <v>بخيت سعد البيشي</v>
      </c>
      <c r="C17" s="87" t="str">
        <f>CONCATENATE('بيانات أولية وأسماء الطلاب'!C15)</f>
        <v>30038</v>
      </c>
      <c r="D17" s="121" t="str">
        <f>'ف 1'!I17</f>
        <v>0</v>
      </c>
      <c r="E17" s="121" t="str">
        <f>'ف 2'!I18</f>
        <v>0</v>
      </c>
      <c r="F17" s="121" t="str">
        <f>'ف 3'!I18</f>
        <v>0</v>
      </c>
      <c r="G17" s="121" t="str">
        <f>'ف 4'!I18</f>
        <v>0</v>
      </c>
      <c r="H17" s="121" t="str">
        <f>'ف 5'!I18</f>
        <v>0</v>
      </c>
      <c r="I17" s="121" t="str">
        <f>'ف 6'!I18</f>
        <v>0</v>
      </c>
      <c r="J17" s="121" t="str">
        <f>'ف 7'!I18</f>
        <v>0</v>
      </c>
      <c r="K17" s="121" t="str">
        <f>'ف 8'!I18</f>
        <v>0</v>
      </c>
      <c r="L17" s="121" t="str">
        <f>'ف 9'!I18</f>
        <v>0</v>
      </c>
      <c r="M17" s="121" t="str">
        <f>'ف 10'!I18</f>
        <v>0</v>
      </c>
      <c r="N17" s="87">
        <f t="shared" si="9"/>
        <v>0</v>
      </c>
      <c r="O17" s="122" t="e">
        <f t="shared" si="8"/>
        <v>#DIV/0!</v>
      </c>
      <c r="P17" s="88" t="e">
        <f t="shared" si="1"/>
        <v>#DIV/0!</v>
      </c>
      <c r="Q17" s="113" t="e">
        <f t="shared" si="2"/>
        <v>#DIV/0!</v>
      </c>
      <c r="S17" s="8">
        <f t="shared" si="3"/>
        <v>0</v>
      </c>
      <c r="T17" s="8" t="e">
        <f t="shared" si="4"/>
        <v>#DIV/0!</v>
      </c>
      <c r="U17" s="8">
        <f t="shared" si="5"/>
        <v>0</v>
      </c>
      <c r="V17" s="8">
        <f t="shared" si="6"/>
        <v>0</v>
      </c>
      <c r="W17" s="5" t="e">
        <f t="shared" si="7"/>
        <v>#DIV/0!</v>
      </c>
      <c r="X17" s="2" t="e">
        <f t="shared" si="10"/>
        <v>#DIV/0!</v>
      </c>
    </row>
    <row r="18" spans="1:24" ht="18.75" thickBot="1">
      <c r="A18" s="120" t="str">
        <f>CONCATENATE('بيانات أولية وأسماء الطلاب'!A16)</f>
        <v>10</v>
      </c>
      <c r="B18" s="87" t="str">
        <f>CONCATENATE('بيانات أولية وأسماء الطلاب'!A16:B16)</f>
        <v>سلطان خالد علي</v>
      </c>
      <c r="C18" s="87" t="str">
        <f>CONCATENATE('بيانات أولية وأسماء الطلاب'!C16)</f>
        <v>30044</v>
      </c>
      <c r="D18" s="121" t="str">
        <f>'ف 1'!I18</f>
        <v>0</v>
      </c>
      <c r="E18" s="121" t="str">
        <f>'ف 2'!I19</f>
        <v>0</v>
      </c>
      <c r="F18" s="121" t="str">
        <f>'ف 3'!I19</f>
        <v>0</v>
      </c>
      <c r="G18" s="121" t="str">
        <f>'ف 4'!I19</f>
        <v>0</v>
      </c>
      <c r="H18" s="121" t="str">
        <f>'ف 5'!I19</f>
        <v>0</v>
      </c>
      <c r="I18" s="121" t="str">
        <f>'ف 6'!I19</f>
        <v>0</v>
      </c>
      <c r="J18" s="121" t="str">
        <f>'ف 7'!I19</f>
        <v>0</v>
      </c>
      <c r="K18" s="121" t="str">
        <f>'ف 8'!I19</f>
        <v>0</v>
      </c>
      <c r="L18" s="121" t="str">
        <f>'ف 9'!I19</f>
        <v>0</v>
      </c>
      <c r="M18" s="121" t="str">
        <f>'ف 10'!I19</f>
        <v>0</v>
      </c>
      <c r="N18" s="87">
        <f t="shared" si="9"/>
        <v>0</v>
      </c>
      <c r="O18" s="122" t="e">
        <f t="shared" si="8"/>
        <v>#DIV/0!</v>
      </c>
      <c r="P18" s="88" t="e">
        <f t="shared" si="1"/>
        <v>#DIV/0!</v>
      </c>
      <c r="Q18" s="113" t="e">
        <f t="shared" si="2"/>
        <v>#DIV/0!</v>
      </c>
      <c r="S18" s="8">
        <f t="shared" si="3"/>
        <v>0</v>
      </c>
      <c r="T18" s="8" t="e">
        <f t="shared" si="4"/>
        <v>#DIV/0!</v>
      </c>
      <c r="U18" s="8">
        <f t="shared" si="5"/>
        <v>0</v>
      </c>
      <c r="V18" s="8">
        <f t="shared" si="6"/>
        <v>0</v>
      </c>
      <c r="W18" s="5" t="e">
        <f t="shared" si="7"/>
        <v>#DIV/0!</v>
      </c>
      <c r="X18" s="2" t="e">
        <f t="shared" si="10"/>
        <v>#DIV/0!</v>
      </c>
    </row>
    <row r="19" spans="1:24" ht="18.75" thickBot="1">
      <c r="A19" s="120" t="str">
        <f>CONCATENATE('بيانات أولية وأسماء الطلاب'!A17)</f>
        <v>11</v>
      </c>
      <c r="B19" s="87" t="str">
        <f>CONCATENATE('بيانات أولية وأسماء الطلاب'!A17:B17)</f>
        <v>طاهر محمد القرني</v>
      </c>
      <c r="C19" s="87" t="str">
        <f>CONCATENATE('بيانات أولية وأسماء الطلاب'!C17)</f>
        <v>30045</v>
      </c>
      <c r="D19" s="121" t="str">
        <f>'ف 1'!I19</f>
        <v>0</v>
      </c>
      <c r="E19" s="121" t="str">
        <f>'ف 2'!I20</f>
        <v>0</v>
      </c>
      <c r="F19" s="121" t="str">
        <f>'ف 3'!I20</f>
        <v>0</v>
      </c>
      <c r="G19" s="121" t="str">
        <f>'ف 4'!I20</f>
        <v>0</v>
      </c>
      <c r="H19" s="121" t="str">
        <f>'ف 5'!I20</f>
        <v>0</v>
      </c>
      <c r="I19" s="121" t="str">
        <f>'ف 6'!I20</f>
        <v>0</v>
      </c>
      <c r="J19" s="121" t="str">
        <f>'ف 7'!I20</f>
        <v>0</v>
      </c>
      <c r="K19" s="121" t="str">
        <f>'ف 8'!I20</f>
        <v>0</v>
      </c>
      <c r="L19" s="121" t="str">
        <f>'ف 9'!I20</f>
        <v>0</v>
      </c>
      <c r="M19" s="121" t="str">
        <f>'ف 10'!I20</f>
        <v>0</v>
      </c>
      <c r="N19" s="87">
        <f t="shared" si="9"/>
        <v>0</v>
      </c>
      <c r="O19" s="122" t="e">
        <f t="shared" si="8"/>
        <v>#DIV/0!</v>
      </c>
      <c r="P19" s="88" t="e">
        <f t="shared" si="1"/>
        <v>#DIV/0!</v>
      </c>
      <c r="Q19" s="113" t="e">
        <f t="shared" si="2"/>
        <v>#DIV/0!</v>
      </c>
      <c r="S19" s="8">
        <f t="shared" si="3"/>
        <v>0</v>
      </c>
      <c r="T19" s="8" t="e">
        <f t="shared" si="4"/>
        <v>#DIV/0!</v>
      </c>
      <c r="U19" s="8">
        <f t="shared" si="5"/>
        <v>0</v>
      </c>
      <c r="V19" s="8">
        <f t="shared" si="6"/>
        <v>0</v>
      </c>
      <c r="W19" s="5" t="e">
        <f t="shared" si="7"/>
        <v>#DIV/0!</v>
      </c>
      <c r="X19" s="2" t="e">
        <f t="shared" si="10"/>
        <v>#DIV/0!</v>
      </c>
    </row>
    <row r="20" spans="1:24" ht="18.75" thickBot="1">
      <c r="A20" s="120" t="str">
        <f>CONCATENATE('بيانات أولية وأسماء الطلاب'!A18)</f>
        <v>12</v>
      </c>
      <c r="B20" s="87" t="str">
        <f>CONCATENATE('بيانات أولية وأسماء الطلاب'!A18:B18)</f>
        <v>معاذ عبدالله عطية</v>
      </c>
      <c r="C20" s="87" t="str">
        <f>CONCATENATE('بيانات أولية وأسماء الطلاب'!C18)</f>
        <v>30059</v>
      </c>
      <c r="D20" s="121" t="str">
        <f>'ف 1'!I20</f>
        <v>0</v>
      </c>
      <c r="E20" s="121" t="str">
        <f>'ف 2'!I21</f>
        <v>0</v>
      </c>
      <c r="F20" s="121" t="str">
        <f>'ف 3'!I21</f>
        <v>0</v>
      </c>
      <c r="G20" s="121" t="str">
        <f>'ف 4'!I21</f>
        <v>0</v>
      </c>
      <c r="H20" s="121" t="str">
        <f>'ف 5'!I21</f>
        <v>0</v>
      </c>
      <c r="I20" s="121" t="str">
        <f>'ف 6'!I21</f>
        <v>0</v>
      </c>
      <c r="J20" s="121" t="str">
        <f>'ف 7'!I21</f>
        <v>0</v>
      </c>
      <c r="K20" s="121" t="str">
        <f>'ف 8'!I21</f>
        <v>0</v>
      </c>
      <c r="L20" s="121" t="str">
        <f>'ف 9'!I21</f>
        <v>0</v>
      </c>
      <c r="M20" s="121" t="str">
        <f>'ف 10'!I21</f>
        <v>0</v>
      </c>
      <c r="N20" s="87">
        <f t="shared" si="9"/>
        <v>0</v>
      </c>
      <c r="O20" s="122" t="e">
        <f t="shared" si="8"/>
        <v>#DIV/0!</v>
      </c>
      <c r="P20" s="88" t="e">
        <f t="shared" si="1"/>
        <v>#DIV/0!</v>
      </c>
      <c r="Q20" s="113" t="e">
        <f t="shared" si="2"/>
        <v>#DIV/0!</v>
      </c>
      <c r="S20" s="8">
        <f t="shared" si="3"/>
        <v>0</v>
      </c>
      <c r="T20" s="8" t="e">
        <f t="shared" si="4"/>
        <v>#DIV/0!</v>
      </c>
      <c r="U20" s="8">
        <f t="shared" si="5"/>
        <v>0</v>
      </c>
      <c r="V20" s="8">
        <f t="shared" si="6"/>
        <v>0</v>
      </c>
      <c r="W20" s="5" t="e">
        <f t="shared" si="7"/>
        <v>#DIV/0!</v>
      </c>
      <c r="X20" s="2" t="e">
        <f t="shared" si="10"/>
        <v>#DIV/0!</v>
      </c>
    </row>
    <row r="21" spans="1:24" ht="18.75" thickBot="1">
      <c r="A21" s="120" t="str">
        <f>CONCATENATE('بيانات أولية وأسماء الطلاب'!A19)</f>
        <v>13</v>
      </c>
      <c r="B21" s="87" t="str">
        <f>CONCATENATE('بيانات أولية وأسماء الطلاب'!A19:B19)</f>
        <v>عبدالعزيز حسين ابوسرهد</v>
      </c>
      <c r="C21" s="87" t="str">
        <f>CONCATENATE('بيانات أولية وأسماء الطلاب'!C19)</f>
        <v>30082</v>
      </c>
      <c r="D21" s="121" t="str">
        <f>'ف 1'!I21</f>
        <v>0</v>
      </c>
      <c r="E21" s="121" t="str">
        <f>'ف 2'!I22</f>
        <v>0</v>
      </c>
      <c r="F21" s="121" t="str">
        <f>'ف 3'!I22</f>
        <v>0</v>
      </c>
      <c r="G21" s="121" t="str">
        <f>'ف 4'!I22</f>
        <v>0</v>
      </c>
      <c r="H21" s="121" t="str">
        <f>'ف 5'!I22</f>
        <v>0</v>
      </c>
      <c r="I21" s="121" t="str">
        <f>'ف 6'!I22</f>
        <v>0</v>
      </c>
      <c r="J21" s="121" t="str">
        <f>'ف 7'!I22</f>
        <v>0</v>
      </c>
      <c r="K21" s="121" t="str">
        <f>'ف 8'!I22</f>
        <v>0</v>
      </c>
      <c r="L21" s="121" t="str">
        <f>'ف 9'!I22</f>
        <v>0</v>
      </c>
      <c r="M21" s="121" t="str">
        <f>'ف 10'!I22</f>
        <v>0</v>
      </c>
      <c r="N21" s="87">
        <f t="shared" si="9"/>
        <v>0</v>
      </c>
      <c r="O21" s="122" t="e">
        <f t="shared" si="8"/>
        <v>#DIV/0!</v>
      </c>
      <c r="P21" s="88" t="e">
        <f t="shared" si="1"/>
        <v>#DIV/0!</v>
      </c>
      <c r="Q21" s="113" t="e">
        <f t="shared" si="2"/>
        <v>#DIV/0!</v>
      </c>
      <c r="S21" s="8">
        <f t="shared" si="3"/>
        <v>0</v>
      </c>
      <c r="T21" s="8" t="e">
        <f t="shared" si="4"/>
        <v>#DIV/0!</v>
      </c>
      <c r="U21" s="8">
        <f t="shared" si="5"/>
        <v>0</v>
      </c>
      <c r="V21" s="8">
        <f t="shared" si="6"/>
        <v>0</v>
      </c>
      <c r="W21" s="5" t="e">
        <f t="shared" si="7"/>
        <v>#DIV/0!</v>
      </c>
      <c r="X21" s="2" t="e">
        <f t="shared" si="10"/>
        <v>#DIV/0!</v>
      </c>
    </row>
    <row r="22" spans="1:24" ht="18.75" thickBot="1">
      <c r="A22" s="120" t="str">
        <f>CONCATENATE('بيانات أولية وأسماء الطلاب'!A20)</f>
        <v>14</v>
      </c>
      <c r="B22" s="87" t="str">
        <f>CONCATENATE('بيانات أولية وأسماء الطلاب'!A20:B20)</f>
        <v>فارس سعد زهيان</v>
      </c>
      <c r="C22" s="87" t="str">
        <f>CONCATENATE('بيانات أولية وأسماء الطلاب'!C20)</f>
        <v>30088</v>
      </c>
      <c r="D22" s="121" t="str">
        <f>'ف 1'!I22</f>
        <v>0</v>
      </c>
      <c r="E22" s="121" t="str">
        <f>'ف 2'!I23</f>
        <v>0</v>
      </c>
      <c r="F22" s="121" t="str">
        <f>'ف 3'!I23</f>
        <v>0</v>
      </c>
      <c r="G22" s="121" t="str">
        <f>'ف 4'!I23</f>
        <v>0</v>
      </c>
      <c r="H22" s="121" t="str">
        <f>'ف 5'!I23</f>
        <v>0</v>
      </c>
      <c r="I22" s="121" t="str">
        <f>'ف 6'!I23</f>
        <v>0</v>
      </c>
      <c r="J22" s="121" t="str">
        <f>'ف 7'!I23</f>
        <v>0</v>
      </c>
      <c r="K22" s="121" t="str">
        <f>'ف 8'!I23</f>
        <v>0</v>
      </c>
      <c r="L22" s="121" t="str">
        <f>'ف 9'!I23</f>
        <v>0</v>
      </c>
      <c r="M22" s="121" t="str">
        <f>'ف 10'!I23</f>
        <v>0</v>
      </c>
      <c r="N22" s="87">
        <f t="shared" si="9"/>
        <v>0</v>
      </c>
      <c r="O22" s="122" t="e">
        <f t="shared" si="8"/>
        <v>#DIV/0!</v>
      </c>
      <c r="P22" s="88" t="e">
        <f t="shared" si="1"/>
        <v>#DIV/0!</v>
      </c>
      <c r="Q22" s="113" t="e">
        <f t="shared" si="2"/>
        <v>#DIV/0!</v>
      </c>
      <c r="S22" s="8">
        <f t="shared" si="3"/>
        <v>0</v>
      </c>
      <c r="T22" s="8" t="e">
        <f t="shared" si="4"/>
        <v>#DIV/0!</v>
      </c>
      <c r="U22" s="8">
        <f t="shared" si="5"/>
        <v>0</v>
      </c>
      <c r="V22" s="8">
        <f t="shared" si="6"/>
        <v>0</v>
      </c>
      <c r="W22" s="5" t="e">
        <f t="shared" si="7"/>
        <v>#DIV/0!</v>
      </c>
      <c r="X22" s="2" t="e">
        <f t="shared" si="10"/>
        <v>#DIV/0!</v>
      </c>
    </row>
    <row r="23" spans="1:24" ht="18.75" thickBot="1">
      <c r="A23" s="120" t="str">
        <f>CONCATENATE('بيانات أولية وأسماء الطلاب'!A21)</f>
        <v>15</v>
      </c>
      <c r="B23" s="87" t="str">
        <f>CONCATENATE('بيانات أولية وأسماء الطلاب'!A21:B21)</f>
        <v>محمد سعد أبو زحلة</v>
      </c>
      <c r="C23" s="87" t="str">
        <f>CONCATENATE('بيانات أولية وأسماء الطلاب'!C21)</f>
        <v>30091</v>
      </c>
      <c r="D23" s="121">
        <f>'ف 1'!I23</f>
        <v>9</v>
      </c>
      <c r="E23" s="121" t="str">
        <f>'ف 2'!I24</f>
        <v>0</v>
      </c>
      <c r="F23" s="121" t="str">
        <f>'ف 3'!I24</f>
        <v>0</v>
      </c>
      <c r="G23" s="121" t="str">
        <f>'ف 4'!I24</f>
        <v>0</v>
      </c>
      <c r="H23" s="121" t="str">
        <f>'ف 5'!I24</f>
        <v>0</v>
      </c>
      <c r="I23" s="121" t="str">
        <f>'ف 6'!I24</f>
        <v>0</v>
      </c>
      <c r="J23" s="121" t="str">
        <f>'ف 7'!I24</f>
        <v>0</v>
      </c>
      <c r="K23" s="121" t="str">
        <f>'ف 8'!I24</f>
        <v>0</v>
      </c>
      <c r="L23" s="121" t="str">
        <f>'ف 9'!I24</f>
        <v>0</v>
      </c>
      <c r="M23" s="121" t="str">
        <f>'ف 10'!I24</f>
        <v>0</v>
      </c>
      <c r="N23" s="87">
        <f t="shared" si="9"/>
        <v>9</v>
      </c>
      <c r="O23" s="122">
        <f t="shared" si="8"/>
        <v>9</v>
      </c>
      <c r="P23" s="88">
        <f t="shared" si="1"/>
        <v>9</v>
      </c>
      <c r="Q23" s="113" t="str">
        <f t="shared" si="2"/>
        <v>تنبيه</v>
      </c>
      <c r="S23" s="8">
        <f t="shared" si="3"/>
        <v>1</v>
      </c>
      <c r="T23" s="8">
        <f t="shared" si="4"/>
        <v>9</v>
      </c>
      <c r="U23" s="8">
        <f t="shared" si="5"/>
        <v>9</v>
      </c>
      <c r="V23" s="8">
        <f t="shared" si="6"/>
        <v>10</v>
      </c>
      <c r="W23" s="5">
        <f t="shared" si="7"/>
        <v>0.9</v>
      </c>
      <c r="X23" s="2" t="str">
        <f t="shared" si="10"/>
        <v>ممتاز</v>
      </c>
    </row>
    <row r="24" spans="1:24" ht="18.75" thickBot="1">
      <c r="A24" s="120" t="str">
        <f>CONCATENATE('بيانات أولية وأسماء الطلاب'!A22)</f>
        <v>16</v>
      </c>
      <c r="B24" s="87" t="str">
        <f>CONCATENATE('بيانات أولية وأسماء الطلاب'!A22:B22)</f>
        <v>يعقوب إبراهيم عثمان</v>
      </c>
      <c r="C24" s="87" t="str">
        <f>CONCATENATE('بيانات أولية وأسماء الطلاب'!C22)</f>
        <v>30095</v>
      </c>
      <c r="D24" s="121" t="str">
        <f>'ف 1'!I24</f>
        <v>0</v>
      </c>
      <c r="E24" s="121" t="str">
        <f>'ف 2'!I25</f>
        <v>0</v>
      </c>
      <c r="F24" s="121" t="str">
        <f>'ف 3'!I25</f>
        <v>0</v>
      </c>
      <c r="G24" s="121" t="str">
        <f>'ف 4'!I25</f>
        <v>0</v>
      </c>
      <c r="H24" s="121" t="str">
        <f>'ف 5'!I25</f>
        <v>0</v>
      </c>
      <c r="I24" s="121" t="str">
        <f>'ف 6'!I25</f>
        <v>0</v>
      </c>
      <c r="J24" s="121" t="str">
        <f>'ف 7'!I25</f>
        <v>0</v>
      </c>
      <c r="K24" s="121" t="str">
        <f>'ف 8'!I25</f>
        <v>0</v>
      </c>
      <c r="L24" s="121" t="str">
        <f>'ف 9'!I25</f>
        <v>0</v>
      </c>
      <c r="M24" s="121" t="str">
        <f>'ف 10'!I25</f>
        <v>0</v>
      </c>
      <c r="N24" s="87">
        <f t="shared" si="9"/>
        <v>0</v>
      </c>
      <c r="O24" s="122" t="e">
        <f t="shared" si="8"/>
        <v>#DIV/0!</v>
      </c>
      <c r="P24" s="88" t="e">
        <f t="shared" si="1"/>
        <v>#DIV/0!</v>
      </c>
      <c r="Q24" s="113" t="e">
        <f t="shared" si="2"/>
        <v>#DIV/0!</v>
      </c>
      <c r="S24" s="8">
        <f t="shared" si="3"/>
        <v>0</v>
      </c>
      <c r="T24" s="8" t="e">
        <f t="shared" si="4"/>
        <v>#DIV/0!</v>
      </c>
      <c r="U24" s="8">
        <f t="shared" si="5"/>
        <v>0</v>
      </c>
      <c r="V24" s="8">
        <f t="shared" si="6"/>
        <v>0</v>
      </c>
      <c r="W24" s="5" t="e">
        <f t="shared" si="7"/>
        <v>#DIV/0!</v>
      </c>
      <c r="X24" s="2" t="e">
        <f t="shared" si="10"/>
        <v>#DIV/0!</v>
      </c>
    </row>
    <row r="25" spans="1:24" ht="18.75" thickBot="1">
      <c r="A25" s="123" t="str">
        <f>CONCATENATE('بيانات أولية وأسماء الطلاب'!A23)</f>
        <v>17</v>
      </c>
      <c r="B25" s="92" t="str">
        <f>CONCATENATE('بيانات أولية وأسماء الطلاب'!A23:B23)</f>
        <v>يحيى عبده مجرشي</v>
      </c>
      <c r="C25" s="92" t="str">
        <f>CONCATENATE('بيانات أولية وأسماء الطلاب'!C23)</f>
        <v>30125</v>
      </c>
      <c r="D25" s="124" t="str">
        <f>'ف 1'!I25</f>
        <v>0</v>
      </c>
      <c r="E25" s="124" t="str">
        <f>'ف 2'!I26</f>
        <v>0</v>
      </c>
      <c r="F25" s="124" t="str">
        <f>'ف 3'!I26</f>
        <v>0</v>
      </c>
      <c r="G25" s="124" t="str">
        <f>'ف 4'!I26</f>
        <v>0</v>
      </c>
      <c r="H25" s="124" t="str">
        <f>'ف 5'!I26</f>
        <v>0</v>
      </c>
      <c r="I25" s="124" t="str">
        <f>'ف 6'!I26</f>
        <v>0</v>
      </c>
      <c r="J25" s="124" t="str">
        <f>'ف 7'!I26</f>
        <v>0</v>
      </c>
      <c r="K25" s="124" t="str">
        <f>'ف 8'!I26</f>
        <v>0</v>
      </c>
      <c r="L25" s="124" t="str">
        <f>'ف 9'!I26</f>
        <v>0</v>
      </c>
      <c r="M25" s="124" t="str">
        <f>'ف 10'!I26</f>
        <v>0</v>
      </c>
      <c r="N25" s="92">
        <f t="shared" si="9"/>
        <v>0</v>
      </c>
      <c r="O25" s="122" t="e">
        <f t="shared" si="8"/>
        <v>#DIV/0!</v>
      </c>
      <c r="P25" s="94" t="e">
        <f t="shared" si="1"/>
        <v>#DIV/0!</v>
      </c>
      <c r="Q25" s="113" t="e">
        <f t="shared" si="2"/>
        <v>#DIV/0!</v>
      </c>
      <c r="S25" s="8">
        <f t="shared" si="3"/>
        <v>0</v>
      </c>
      <c r="T25" s="8" t="e">
        <f t="shared" si="4"/>
        <v>#DIV/0!</v>
      </c>
      <c r="U25" s="8">
        <f t="shared" si="5"/>
        <v>0</v>
      </c>
      <c r="V25" s="8">
        <f t="shared" si="6"/>
        <v>0</v>
      </c>
      <c r="W25" s="5" t="e">
        <f t="shared" si="7"/>
        <v>#DIV/0!</v>
      </c>
      <c r="X25" s="2" t="e">
        <f t="shared" si="10"/>
        <v>#DIV/0!</v>
      </c>
    </row>
  </sheetData>
  <sheetProtection selectLockedCells="1"/>
  <mergeCells count="37">
    <mergeCell ref="J7:J8"/>
    <mergeCell ref="A1:B1"/>
    <mergeCell ref="A2:B2"/>
    <mergeCell ref="D2:K4"/>
    <mergeCell ref="O5:P5"/>
    <mergeCell ref="L5:N5"/>
    <mergeCell ref="O1:Q1"/>
    <mergeCell ref="O4:Q4"/>
    <mergeCell ref="L1:N1"/>
    <mergeCell ref="O2:Q2"/>
    <mergeCell ref="O3:Q3"/>
    <mergeCell ref="L4:N4"/>
    <mergeCell ref="E7:E8"/>
    <mergeCell ref="D7:D8"/>
    <mergeCell ref="D5:I5"/>
    <mergeCell ref="F7:F8"/>
    <mergeCell ref="G7:G8"/>
    <mergeCell ref="H7:H8"/>
    <mergeCell ref="I7:I8"/>
    <mergeCell ref="A3:B3"/>
    <mergeCell ref="A4:B4"/>
    <mergeCell ref="A6:A8"/>
    <mergeCell ref="B6:B8"/>
    <mergeCell ref="C6:C8"/>
    <mergeCell ref="P6:P8"/>
    <mergeCell ref="Q6:Q8"/>
    <mergeCell ref="K7:K8"/>
    <mergeCell ref="L7:L8"/>
    <mergeCell ref="X6:X7"/>
    <mergeCell ref="S6:S7"/>
    <mergeCell ref="T6:T7"/>
    <mergeCell ref="U6:U7"/>
    <mergeCell ref="V6:V7"/>
    <mergeCell ref="W6:W7"/>
    <mergeCell ref="M7:M8"/>
    <mergeCell ref="N6:N8"/>
    <mergeCell ref="O6:O8"/>
  </mergeCells>
  <printOptions horizontalCentered="1"/>
  <pageMargins left="0.39370078740157483" right="0.39370078740157483" top="0.35433070866141736" bottom="0.74803149606299213" header="0.31496062992125984" footer="0.31496062992125984"/>
  <pageSetup paperSize="9" scale="95" orientation="landscape" r:id="rId1"/>
</worksheet>
</file>

<file path=xl/worksheets/sheet17.xml><?xml version="1.0" encoding="utf-8"?>
<worksheet xmlns="http://schemas.openxmlformats.org/spreadsheetml/2006/main" xmlns:r="http://schemas.openxmlformats.org/officeDocument/2006/relationships">
  <sheetPr codeName="ورقة16"/>
  <dimension ref="A1:X43"/>
  <sheetViews>
    <sheetView rightToLeft="1" view="pageLayout" topLeftCell="I5" zoomScale="70" zoomScaleNormal="100" zoomScalePageLayoutView="70" workbookViewId="0">
      <selection activeCell="R5" sqref="R5"/>
    </sheetView>
  </sheetViews>
  <sheetFormatPr defaultRowHeight="15.75"/>
  <cols>
    <col min="1" max="1" width="5" style="39" customWidth="1"/>
    <col min="2" max="2" width="33.5" style="39" customWidth="1"/>
    <col min="3" max="3" width="12.625" style="39" customWidth="1"/>
    <col min="4" max="4" width="5.75" style="39" customWidth="1"/>
    <col min="5" max="5" width="4.75" style="39" customWidth="1"/>
    <col min="6" max="6" width="5.75" style="39" customWidth="1"/>
    <col min="7" max="7" width="6" style="39" customWidth="1"/>
    <col min="8" max="8" width="5.625" style="39" customWidth="1"/>
    <col min="9" max="9" width="5.5" style="39" customWidth="1"/>
    <col min="10" max="10" width="5.625" style="39" customWidth="1"/>
    <col min="11" max="11" width="6" style="39" customWidth="1"/>
    <col min="12" max="12" width="5.25" style="39" customWidth="1"/>
    <col min="13" max="13" width="5.125" style="39" customWidth="1"/>
    <col min="14" max="14" width="5.75" style="39" customWidth="1"/>
    <col min="15" max="15" width="7.125" style="39" customWidth="1"/>
    <col min="16" max="16" width="8" style="39" customWidth="1"/>
    <col min="17" max="17" width="8.875" style="39" customWidth="1"/>
    <col min="18" max="18" width="13.75" style="39" customWidth="1"/>
    <col min="19" max="21" width="13.75" style="39" hidden="1" customWidth="1"/>
    <col min="22" max="23" width="13.5" style="39" hidden="1" customWidth="1"/>
    <col min="24" max="24" width="17.875" style="39" hidden="1" customWidth="1"/>
    <col min="25" max="16384" width="9" style="39"/>
  </cols>
  <sheetData>
    <row r="1" spans="1:24">
      <c r="A1" s="304" t="str">
        <f>CONCATENATE('بيانات أولية وأسماء الطلاب'!A1:B1)</f>
        <v>المملكة العربية السعودية</v>
      </c>
      <c r="B1" s="304"/>
      <c r="J1" s="108"/>
      <c r="K1" s="34"/>
      <c r="L1" s="191" t="str">
        <f>CONCATENATE('بيانات أولية وأسماء الطلاب'!C1)</f>
        <v/>
      </c>
      <c r="M1" s="191"/>
      <c r="N1" s="191"/>
      <c r="O1" s="191" t="str">
        <f>CONCATENATE('بيانات أولية وأسماء الطلاب'!D1)</f>
        <v/>
      </c>
      <c r="P1" s="191"/>
      <c r="Q1" s="191"/>
    </row>
    <row r="2" spans="1:24">
      <c r="A2" s="304" t="str">
        <f>CONCATENATE('بيانات أولية وأسماء الطلاب'!A2:B2)</f>
        <v>وزارة التربية والتعليم</v>
      </c>
      <c r="B2" s="304"/>
      <c r="D2" s="254" t="s">
        <v>120</v>
      </c>
      <c r="E2" s="330"/>
      <c r="F2" s="330"/>
      <c r="G2" s="330"/>
      <c r="H2" s="330"/>
      <c r="I2" s="330"/>
      <c r="J2" s="330"/>
      <c r="K2" s="330"/>
      <c r="M2" s="109"/>
      <c r="N2" s="109"/>
      <c r="O2" s="109"/>
      <c r="P2" s="191" t="str">
        <f>CONCATENATE('بيانات أولية وأسماء الطلاب'!D2)</f>
        <v>ثانوية الخميس</v>
      </c>
      <c r="Q2" s="191"/>
    </row>
    <row r="3" spans="1:24">
      <c r="A3" s="304" t="str">
        <f>CONCATENATE('بيانات أولية وأسماء الطلاب'!A3:B3)</f>
        <v>الإدارة العامة للتربية والتعليم بمنطقة عسير</v>
      </c>
      <c r="B3" s="304"/>
      <c r="D3" s="330"/>
      <c r="E3" s="330"/>
      <c r="F3" s="330"/>
      <c r="G3" s="330"/>
      <c r="H3" s="330"/>
      <c r="I3" s="330"/>
      <c r="J3" s="330"/>
      <c r="K3" s="330"/>
      <c r="M3" s="109"/>
      <c r="N3" s="109"/>
      <c r="O3" s="109"/>
      <c r="P3" s="191" t="str">
        <f>CONCATENATE('بيانات أولية وأسماء الطلاب'!D3)</f>
        <v>نظام المقررات</v>
      </c>
      <c r="Q3" s="191"/>
    </row>
    <row r="4" spans="1:24" ht="16.5" thickBot="1">
      <c r="A4" s="304"/>
      <c r="B4" s="304"/>
      <c r="D4" s="330"/>
      <c r="E4" s="330"/>
      <c r="F4" s="330"/>
      <c r="G4" s="330"/>
      <c r="H4" s="330"/>
      <c r="I4" s="330"/>
      <c r="J4" s="330"/>
      <c r="K4" s="330"/>
      <c r="L4" s="191" t="str">
        <f>CONCATENATE('بيانات أولية وأسماء الطلاب'!C4)</f>
        <v/>
      </c>
      <c r="M4" s="191"/>
      <c r="N4" s="191"/>
      <c r="O4" s="334" t="str">
        <f>CONCATENATE('بيانات أولية وأسماء الطلاب'!D4)</f>
        <v/>
      </c>
      <c r="P4" s="334"/>
      <c r="Q4" s="334"/>
    </row>
    <row r="5" spans="1:24" ht="17.25" thickTop="1" thickBot="1">
      <c r="A5" s="95"/>
      <c r="B5" s="108"/>
      <c r="C5" s="125"/>
      <c r="D5" s="353" t="s">
        <v>121</v>
      </c>
      <c r="E5" s="309"/>
      <c r="F5" s="309"/>
      <c r="G5" s="309"/>
      <c r="H5" s="309"/>
      <c r="I5" s="309"/>
      <c r="J5" s="147">
        <v>10</v>
      </c>
      <c r="K5" s="95"/>
      <c r="L5" s="95"/>
      <c r="M5" s="95"/>
      <c r="N5" s="126"/>
      <c r="O5" s="351" t="s">
        <v>19</v>
      </c>
      <c r="P5" s="352"/>
      <c r="Q5" s="148">
        <f>S7</f>
        <v>0</v>
      </c>
    </row>
    <row r="6" spans="1:24" ht="91.5" customHeight="1">
      <c r="A6" s="347" t="str">
        <f>CONCATENATE('بيانات أولية وأسماء الطلاب'!$A$6)</f>
        <v>م</v>
      </c>
      <c r="B6" s="349" t="str">
        <f>CONCATENATE('بيانات أولية وأسماء الطلاب'!$B$6)</f>
        <v>اسم الطالب</v>
      </c>
      <c r="C6" s="349" t="str">
        <f>CONCATENATE('بيانات أولية وأسماء الطلاب'!$C$6)</f>
        <v>الرقم الأكاديمي</v>
      </c>
      <c r="D6" s="341" t="s">
        <v>25</v>
      </c>
      <c r="E6" s="341" t="s">
        <v>26</v>
      </c>
      <c r="F6" s="341" t="s">
        <v>27</v>
      </c>
      <c r="G6" s="341" t="s">
        <v>28</v>
      </c>
      <c r="H6" s="341" t="s">
        <v>29</v>
      </c>
      <c r="I6" s="341" t="s">
        <v>30</v>
      </c>
      <c r="J6" s="341" t="s">
        <v>31</v>
      </c>
      <c r="K6" s="341" t="s">
        <v>32</v>
      </c>
      <c r="L6" s="341" t="s">
        <v>33</v>
      </c>
      <c r="M6" s="341" t="s">
        <v>34</v>
      </c>
      <c r="N6" s="343" t="s">
        <v>63</v>
      </c>
      <c r="O6" s="345" t="s">
        <v>64</v>
      </c>
      <c r="P6" s="337" t="s">
        <v>17</v>
      </c>
      <c r="Q6" s="339" t="str">
        <f>CONCATENATE('صحة القراءة'!$Q$6)</f>
        <v>ملاحظة رصد الدرجات</v>
      </c>
      <c r="S6" s="37" t="s">
        <v>22</v>
      </c>
      <c r="T6" s="37" t="s">
        <v>49</v>
      </c>
      <c r="U6" s="37" t="s">
        <v>46</v>
      </c>
      <c r="V6" s="37" t="s">
        <v>50</v>
      </c>
      <c r="W6" s="37" t="s">
        <v>51</v>
      </c>
      <c r="X6" s="37" t="s">
        <v>21</v>
      </c>
    </row>
    <row r="7" spans="1:24" ht="16.5" thickBot="1">
      <c r="A7" s="348"/>
      <c r="B7" s="350"/>
      <c r="C7" s="350"/>
      <c r="D7" s="342"/>
      <c r="E7" s="342"/>
      <c r="F7" s="342"/>
      <c r="G7" s="342"/>
      <c r="H7" s="342"/>
      <c r="I7" s="342"/>
      <c r="J7" s="342"/>
      <c r="K7" s="342"/>
      <c r="L7" s="342"/>
      <c r="M7" s="342"/>
      <c r="N7" s="344"/>
      <c r="O7" s="346"/>
      <c r="P7" s="338"/>
      <c r="Q7" s="340"/>
      <c r="S7" s="39">
        <f>COUNTIFS(D7:M7,"&gt;0")</f>
        <v>0</v>
      </c>
      <c r="T7" s="39">
        <f>P7</f>
        <v>0</v>
      </c>
      <c r="U7" s="39">
        <f>N7</f>
        <v>0</v>
      </c>
      <c r="V7" s="39">
        <f>COUNTIFS(D7:M7,"&gt;0")*P$7</f>
        <v>0</v>
      </c>
      <c r="W7" s="127" t="str">
        <f>IF(N7&gt;0,(U7/V7),"0")</f>
        <v>0</v>
      </c>
      <c r="X7" s="39" t="str">
        <f>IF(W7&lt;=0,"0",IF(W7&lt;=1%,"لم يتم تقييم الطالب خلال الفترة",IF(W7&lt;=29.99%,"لا يمكن الحكم على مستوى الطالب حاليًّا",IF(W7&lt;=39.99%,"مؤشرات مستوى الطالب ضعيفة جدًا",IF(W7&lt;=49.99%,"مؤشرات مستوى الطالب ضعيفة",IF(W7&lt;=69.99%,"مقبول",IF(W7&lt;=79.99%,"جيد",IF(W7&lt;=89.99%,"جيد جدًا",IF(W7&lt;=94.99%,"ممتاز",IF(W7&lt;=100%,"متفوق","0"))))))))))</f>
        <v>0</v>
      </c>
    </row>
    <row r="8" spans="1:24" ht="16.5" thickBot="1">
      <c r="A8" s="86" t="str">
        <f>CONCATENATE('بيانات أولية وأسماء الطلاب'!A7)</f>
        <v>1</v>
      </c>
      <c r="B8" s="87" t="str">
        <f>CONCATENATE('بيانات أولية وأسماء الطلاب'!A7:B7)</f>
        <v>عبدالرحمن محمد فلاح</v>
      </c>
      <c r="C8" s="87" t="str">
        <f>CONCATENATE('بيانات أولية وأسماء الطلاب'!C7)</f>
        <v>3004</v>
      </c>
      <c r="D8" s="82" t="str">
        <f>'ف 1'!K9</f>
        <v>0</v>
      </c>
      <c r="E8" s="82" t="str">
        <f>'ف 2'!K10</f>
        <v>0</v>
      </c>
      <c r="F8" s="82" t="str">
        <f>'ف 3'!K10</f>
        <v>0</v>
      </c>
      <c r="G8" s="82" t="str">
        <f>'ف 4'!K10</f>
        <v>0</v>
      </c>
      <c r="H8" s="82" t="str">
        <f>'ف 5'!K10</f>
        <v>0</v>
      </c>
      <c r="I8" s="82" t="str">
        <f>'ف 6'!K10</f>
        <v>0</v>
      </c>
      <c r="J8" s="82" t="str">
        <f>'ف 7'!K10</f>
        <v>0</v>
      </c>
      <c r="K8" s="82" t="str">
        <f>'ف 8'!K10</f>
        <v>0</v>
      </c>
      <c r="L8" s="82" t="str">
        <f>'ف 9'!K10</f>
        <v>0</v>
      </c>
      <c r="M8" s="82" t="str">
        <f>'ف 10'!K10</f>
        <v>0</v>
      </c>
      <c r="N8" s="87">
        <f t="shared" ref="N8:N16" si="0">SUM(D8:M8)</f>
        <v>0</v>
      </c>
      <c r="O8" s="114" t="e">
        <f>AVERAGE(D8:M8)</f>
        <v>#DIV/0!</v>
      </c>
      <c r="P8" s="85" t="e">
        <f t="shared" ref="P8:P24" si="1">FLOOR(O8,0.25)</f>
        <v>#DIV/0!</v>
      </c>
      <c r="Q8" s="128" t="e">
        <f t="shared" ref="Q8:Q24" si="2">IF((O8)=$J$5,"0","تنبيه")</f>
        <v>#DIV/0!</v>
      </c>
      <c r="S8" s="39">
        <f>COUNTIFS(D8:M8,"&gt;0")</f>
        <v>0</v>
      </c>
      <c r="T8" s="39" t="e">
        <f t="shared" ref="T8:T24" si="3">P8</f>
        <v>#DIV/0!</v>
      </c>
      <c r="U8" s="39">
        <f t="shared" ref="U8:U24" si="4">N8</f>
        <v>0</v>
      </c>
      <c r="V8" s="39">
        <f>COUNTIFS(D8:M8,"&gt;0")*10</f>
        <v>0</v>
      </c>
      <c r="W8" s="127" t="str">
        <f t="shared" ref="W8:W24" si="5">IF(N8&gt;0,(U8/V8),"0")</f>
        <v>0</v>
      </c>
      <c r="X8" s="175" t="str">
        <f t="shared" ref="X8:X24" si="6">IF(W8&lt;=0,"0",IF(W8&lt;=1%,"لم يتم تقييم الطالب خلال الفترة",IF(W8&lt;=29.99%,"لا يمكن الحكم على مستوى الطالب حاليًّا",IF(W8&lt;=39.99%,"مؤشرات مستوى الطالب ضعيفة جدًا",IF(W8&lt;=49.99%,"مؤشرات مستوى الطالب ضعيفة",IF(W8&lt;=69.99%,"مقبول",IF(W8&lt;=79.99%,"جيد",IF(W8&lt;=89.99%,"جيد جدًا",IF(W8&lt;=94.99%,"ممتاز",IF(W8&lt;=100%,"متفوق","0"))))))))))</f>
        <v>0</v>
      </c>
    </row>
    <row r="9" spans="1:24" ht="16.5" thickBot="1">
      <c r="A9" s="86" t="str">
        <f>CONCATENATE('بيانات أولية وأسماء الطلاب'!A8)</f>
        <v>2</v>
      </c>
      <c r="B9" s="87" t="str">
        <f>CONCATENATE('بيانات أولية وأسماء الطلاب'!A8:B8)</f>
        <v>سعود عيسى قليص</v>
      </c>
      <c r="C9" s="87" t="str">
        <f>CONCATENATE('بيانات أولية وأسماء الطلاب'!C8)</f>
        <v>30015</v>
      </c>
      <c r="D9" s="87" t="str">
        <f>'ف 1'!K10</f>
        <v>0</v>
      </c>
      <c r="E9" s="87" t="str">
        <f>'ف 2'!K11</f>
        <v>0</v>
      </c>
      <c r="F9" s="87" t="str">
        <f>'ف 3'!K11</f>
        <v>0</v>
      </c>
      <c r="G9" s="87" t="str">
        <f>'ف 4'!K11</f>
        <v>0</v>
      </c>
      <c r="H9" s="87" t="str">
        <f>'ف 5'!K11</f>
        <v>0</v>
      </c>
      <c r="I9" s="87" t="str">
        <f>'ف 6'!K11</f>
        <v>0</v>
      </c>
      <c r="J9" s="87" t="str">
        <f>'ف 7'!K11</f>
        <v>0</v>
      </c>
      <c r="K9" s="87" t="str">
        <f>'ف 8'!K11</f>
        <v>0</v>
      </c>
      <c r="L9" s="87" t="str">
        <f>'ف 9'!K11</f>
        <v>0</v>
      </c>
      <c r="M9" s="87" t="str">
        <f>'ف 10'!K11</f>
        <v>0</v>
      </c>
      <c r="N9" s="87">
        <f t="shared" si="0"/>
        <v>0</v>
      </c>
      <c r="O9" s="114" t="e">
        <f t="shared" ref="O9:O24" si="7">AVERAGE(D9:M9)</f>
        <v>#DIV/0!</v>
      </c>
      <c r="P9" s="88" t="e">
        <f t="shared" si="1"/>
        <v>#DIV/0!</v>
      </c>
      <c r="Q9" s="128" t="e">
        <f t="shared" si="2"/>
        <v>#DIV/0!</v>
      </c>
      <c r="S9" s="39">
        <f t="shared" ref="S9:S24" si="8">COUNTIFS(D9:M9,"&gt;0")</f>
        <v>0</v>
      </c>
      <c r="T9" s="39" t="e">
        <f t="shared" si="3"/>
        <v>#DIV/0!</v>
      </c>
      <c r="U9" s="39">
        <f t="shared" si="4"/>
        <v>0</v>
      </c>
      <c r="V9" s="39">
        <f t="shared" ref="V9:V24" si="9">COUNTIFS(D9:M9,"&gt;0")*10</f>
        <v>0</v>
      </c>
      <c r="W9" s="127" t="str">
        <f t="shared" si="5"/>
        <v>0</v>
      </c>
      <c r="X9" s="175" t="str">
        <f t="shared" si="6"/>
        <v>0</v>
      </c>
    </row>
    <row r="10" spans="1:24" ht="16.5" thickBot="1">
      <c r="A10" s="86" t="str">
        <f>CONCATENATE('بيانات أولية وأسماء الطلاب'!A9)</f>
        <v>3</v>
      </c>
      <c r="B10" s="87" t="str">
        <f>CONCATENATE('بيانات أولية وأسماء الطلاب'!A9:B9)</f>
        <v>مازن علي شراحيلي</v>
      </c>
      <c r="C10" s="87" t="str">
        <f>CONCATENATE('بيانات أولية وأسماء الطلاب'!C9)</f>
        <v>30024</v>
      </c>
      <c r="D10" s="87">
        <f>'ف 1'!K11</f>
        <v>9.5</v>
      </c>
      <c r="E10" s="87" t="str">
        <f>'ف 2'!K12</f>
        <v>0</v>
      </c>
      <c r="F10" s="87" t="str">
        <f>'ف 3'!K12</f>
        <v>0</v>
      </c>
      <c r="G10" s="87" t="str">
        <f>'ف 4'!K12</f>
        <v>0</v>
      </c>
      <c r="H10" s="87" t="str">
        <f>'ف 5'!K12</f>
        <v>0</v>
      </c>
      <c r="I10" s="87" t="str">
        <f>'ف 6'!K12</f>
        <v>0</v>
      </c>
      <c r="J10" s="87" t="str">
        <f>'ف 7'!K12</f>
        <v>0</v>
      </c>
      <c r="K10" s="87" t="str">
        <f>'ف 8'!K12</f>
        <v>0</v>
      </c>
      <c r="L10" s="87" t="str">
        <f>'ف 9'!K12</f>
        <v>0</v>
      </c>
      <c r="M10" s="87" t="str">
        <f>'ف 10'!K12</f>
        <v>0</v>
      </c>
      <c r="N10" s="87">
        <f t="shared" si="0"/>
        <v>9.5</v>
      </c>
      <c r="O10" s="114">
        <f t="shared" si="7"/>
        <v>9.5</v>
      </c>
      <c r="P10" s="88">
        <f t="shared" si="1"/>
        <v>9.5</v>
      </c>
      <c r="Q10" s="128" t="str">
        <f t="shared" si="2"/>
        <v>تنبيه</v>
      </c>
      <c r="S10" s="39">
        <f t="shared" si="8"/>
        <v>1</v>
      </c>
      <c r="T10" s="39">
        <f t="shared" si="3"/>
        <v>9.5</v>
      </c>
      <c r="U10" s="39">
        <f t="shared" si="4"/>
        <v>9.5</v>
      </c>
      <c r="V10" s="39">
        <f t="shared" si="9"/>
        <v>10</v>
      </c>
      <c r="W10" s="127">
        <f t="shared" si="5"/>
        <v>0.95</v>
      </c>
      <c r="X10" s="175" t="str">
        <f t="shared" si="6"/>
        <v>متفوق</v>
      </c>
    </row>
    <row r="11" spans="1:24" ht="16.5" thickBot="1">
      <c r="A11" s="86" t="str">
        <f>CONCATENATE('بيانات أولية وأسماء الطلاب'!A10)</f>
        <v>4</v>
      </c>
      <c r="B11" s="87" t="str">
        <f>CONCATENATE('بيانات أولية وأسماء الطلاب'!A10:B10)</f>
        <v>محمد أحمد صالح</v>
      </c>
      <c r="C11" s="87" t="str">
        <f>CONCATENATE('بيانات أولية وأسماء الطلاب'!C10)</f>
        <v>30025</v>
      </c>
      <c r="D11" s="87" t="str">
        <f>'ف 1'!K12</f>
        <v>0</v>
      </c>
      <c r="E11" s="87" t="str">
        <f>'ف 2'!K13</f>
        <v>0</v>
      </c>
      <c r="F11" s="87" t="str">
        <f>'ف 3'!K13</f>
        <v>0</v>
      </c>
      <c r="G11" s="87" t="str">
        <f>'ف 4'!K13</f>
        <v>0</v>
      </c>
      <c r="H11" s="87" t="str">
        <f>'ف 5'!K13</f>
        <v>0</v>
      </c>
      <c r="I11" s="87" t="str">
        <f>'ف 6'!K13</f>
        <v>0</v>
      </c>
      <c r="J11" s="87" t="str">
        <f>'ف 7'!K13</f>
        <v>0</v>
      </c>
      <c r="K11" s="87" t="str">
        <f>'ف 8'!K13</f>
        <v>0</v>
      </c>
      <c r="L11" s="87" t="str">
        <f>'ف 9'!K13</f>
        <v>0</v>
      </c>
      <c r="M11" s="87" t="str">
        <f>'ف 10'!K13</f>
        <v>0</v>
      </c>
      <c r="N11" s="87">
        <f t="shared" si="0"/>
        <v>0</v>
      </c>
      <c r="O11" s="114" t="e">
        <f t="shared" si="7"/>
        <v>#DIV/0!</v>
      </c>
      <c r="P11" s="88" t="e">
        <f t="shared" si="1"/>
        <v>#DIV/0!</v>
      </c>
      <c r="Q11" s="128" t="e">
        <f t="shared" si="2"/>
        <v>#DIV/0!</v>
      </c>
      <c r="S11" s="39">
        <f t="shared" si="8"/>
        <v>0</v>
      </c>
      <c r="T11" s="39" t="e">
        <f t="shared" si="3"/>
        <v>#DIV/0!</v>
      </c>
      <c r="U11" s="39">
        <f t="shared" si="4"/>
        <v>0</v>
      </c>
      <c r="V11" s="39">
        <f t="shared" si="9"/>
        <v>0</v>
      </c>
      <c r="W11" s="127" t="str">
        <f t="shared" si="5"/>
        <v>0</v>
      </c>
      <c r="X11" s="175" t="str">
        <f t="shared" si="6"/>
        <v>0</v>
      </c>
    </row>
    <row r="12" spans="1:24" ht="16.5" thickBot="1">
      <c r="A12" s="86" t="str">
        <f>CONCATENATE('بيانات أولية وأسماء الطلاب'!A11)</f>
        <v>5</v>
      </c>
      <c r="B12" s="87" t="str">
        <f>CONCATENATE('بيانات أولية وأسماء الطلاب'!A11:B11)</f>
        <v>نواف سعيد عريج</v>
      </c>
      <c r="C12" s="87" t="str">
        <f>CONCATENATE('بيانات أولية وأسماء الطلاب'!C11)</f>
        <v>30031</v>
      </c>
      <c r="D12" s="87" t="str">
        <f>'ف 1'!K13</f>
        <v>0</v>
      </c>
      <c r="E12" s="87" t="str">
        <f>'ف 2'!K14</f>
        <v>0</v>
      </c>
      <c r="F12" s="87" t="str">
        <f>'ف 3'!K14</f>
        <v>0</v>
      </c>
      <c r="G12" s="87" t="str">
        <f>'ف 4'!K14</f>
        <v>0</v>
      </c>
      <c r="H12" s="87" t="str">
        <f>'ف 5'!K14</f>
        <v>0</v>
      </c>
      <c r="I12" s="87" t="str">
        <f>'ف 6'!K14</f>
        <v>0</v>
      </c>
      <c r="J12" s="87" t="str">
        <f>'ف 7'!K14</f>
        <v>0</v>
      </c>
      <c r="K12" s="87" t="str">
        <f>'ف 8'!K14</f>
        <v>0</v>
      </c>
      <c r="L12" s="87" t="str">
        <f>'ف 9'!K14</f>
        <v>0</v>
      </c>
      <c r="M12" s="87" t="str">
        <f>'ف 10'!K14</f>
        <v>0</v>
      </c>
      <c r="N12" s="87">
        <f t="shared" si="0"/>
        <v>0</v>
      </c>
      <c r="O12" s="114" t="e">
        <f t="shared" si="7"/>
        <v>#DIV/0!</v>
      </c>
      <c r="P12" s="88" t="e">
        <f t="shared" si="1"/>
        <v>#DIV/0!</v>
      </c>
      <c r="Q12" s="128" t="e">
        <f t="shared" si="2"/>
        <v>#DIV/0!</v>
      </c>
      <c r="S12" s="39">
        <f t="shared" si="8"/>
        <v>0</v>
      </c>
      <c r="T12" s="39" t="e">
        <f t="shared" si="3"/>
        <v>#DIV/0!</v>
      </c>
      <c r="U12" s="39">
        <f t="shared" si="4"/>
        <v>0</v>
      </c>
      <c r="V12" s="39">
        <f t="shared" si="9"/>
        <v>0</v>
      </c>
      <c r="W12" s="127" t="str">
        <f t="shared" si="5"/>
        <v>0</v>
      </c>
      <c r="X12" s="175" t="str">
        <f t="shared" si="6"/>
        <v>0</v>
      </c>
    </row>
    <row r="13" spans="1:24" ht="16.5" thickBot="1">
      <c r="A13" s="86" t="str">
        <f>CONCATENATE('بيانات أولية وأسماء الطلاب'!A12)</f>
        <v>6</v>
      </c>
      <c r="B13" s="87" t="str">
        <f>CONCATENATE('بيانات أولية وأسماء الطلاب'!A12:B12)</f>
        <v>وليد سالم الشهري</v>
      </c>
      <c r="C13" s="87" t="str">
        <f>CONCATENATE('بيانات أولية وأسماء الطلاب'!C12)</f>
        <v>30032</v>
      </c>
      <c r="D13" s="87" t="str">
        <f>'ف 1'!K14</f>
        <v>0</v>
      </c>
      <c r="E13" s="87" t="str">
        <f>'ف 2'!K15</f>
        <v>0</v>
      </c>
      <c r="F13" s="87" t="str">
        <f>'ف 3'!K15</f>
        <v>0</v>
      </c>
      <c r="G13" s="87" t="str">
        <f>'ف 4'!K15</f>
        <v>0</v>
      </c>
      <c r="H13" s="87" t="str">
        <f>'ف 5'!K15</f>
        <v>0</v>
      </c>
      <c r="I13" s="87" t="str">
        <f>'ف 6'!K15</f>
        <v>0</v>
      </c>
      <c r="J13" s="87" t="str">
        <f>'ف 7'!K15</f>
        <v>0</v>
      </c>
      <c r="K13" s="87" t="str">
        <f>'ف 8'!K15</f>
        <v>0</v>
      </c>
      <c r="L13" s="87" t="str">
        <f>'ف 9'!K15</f>
        <v>0</v>
      </c>
      <c r="M13" s="87" t="str">
        <f>'ف 10'!K15</f>
        <v>0</v>
      </c>
      <c r="N13" s="87">
        <f t="shared" si="0"/>
        <v>0</v>
      </c>
      <c r="O13" s="114" t="e">
        <f t="shared" si="7"/>
        <v>#DIV/0!</v>
      </c>
      <c r="P13" s="88" t="e">
        <f t="shared" si="1"/>
        <v>#DIV/0!</v>
      </c>
      <c r="Q13" s="128" t="e">
        <f t="shared" si="2"/>
        <v>#DIV/0!</v>
      </c>
      <c r="S13" s="39">
        <f t="shared" si="8"/>
        <v>0</v>
      </c>
      <c r="T13" s="39" t="e">
        <f t="shared" si="3"/>
        <v>#DIV/0!</v>
      </c>
      <c r="U13" s="39">
        <f t="shared" si="4"/>
        <v>0</v>
      </c>
      <c r="V13" s="39">
        <f t="shared" si="9"/>
        <v>0</v>
      </c>
      <c r="W13" s="127" t="str">
        <f t="shared" si="5"/>
        <v>0</v>
      </c>
      <c r="X13" s="175" t="str">
        <f t="shared" si="6"/>
        <v>0</v>
      </c>
    </row>
    <row r="14" spans="1:24" ht="16.5" thickBot="1">
      <c r="A14" s="86" t="str">
        <f>CONCATENATE('بيانات أولية وأسماء الطلاب'!A13)</f>
        <v>7</v>
      </c>
      <c r="B14" s="87" t="str">
        <f>CONCATENATE('بيانات أولية وأسماء الطلاب'!A13:B13)</f>
        <v>أحمد صالح مجلي</v>
      </c>
      <c r="C14" s="87" t="str">
        <f>CONCATENATE('بيانات أولية وأسماء الطلاب'!C13)</f>
        <v>30035</v>
      </c>
      <c r="D14" s="87" t="str">
        <f>'ف 1'!K15</f>
        <v>0</v>
      </c>
      <c r="E14" s="87" t="str">
        <f>'ف 2'!K16</f>
        <v>0</v>
      </c>
      <c r="F14" s="87" t="str">
        <f>'ف 3'!K16</f>
        <v>0</v>
      </c>
      <c r="G14" s="87" t="str">
        <f>'ف 4'!K16</f>
        <v>0</v>
      </c>
      <c r="H14" s="87" t="str">
        <f>'ف 5'!K16</f>
        <v>0</v>
      </c>
      <c r="I14" s="87" t="str">
        <f>'ف 6'!K16</f>
        <v>0</v>
      </c>
      <c r="J14" s="87" t="str">
        <f>'ف 7'!K16</f>
        <v>0</v>
      </c>
      <c r="K14" s="87" t="str">
        <f>'ف 8'!K16</f>
        <v>0</v>
      </c>
      <c r="L14" s="87" t="str">
        <f>'ف 9'!K16</f>
        <v>0</v>
      </c>
      <c r="M14" s="87" t="str">
        <f>'ف 10'!K16</f>
        <v>0</v>
      </c>
      <c r="N14" s="87">
        <f t="shared" si="0"/>
        <v>0</v>
      </c>
      <c r="O14" s="114" t="e">
        <f t="shared" si="7"/>
        <v>#DIV/0!</v>
      </c>
      <c r="P14" s="88" t="e">
        <f t="shared" si="1"/>
        <v>#DIV/0!</v>
      </c>
      <c r="Q14" s="128" t="e">
        <f t="shared" si="2"/>
        <v>#DIV/0!</v>
      </c>
      <c r="S14" s="39">
        <f t="shared" si="8"/>
        <v>0</v>
      </c>
      <c r="T14" s="39" t="e">
        <f t="shared" si="3"/>
        <v>#DIV/0!</v>
      </c>
      <c r="U14" s="39">
        <f t="shared" si="4"/>
        <v>0</v>
      </c>
      <c r="V14" s="39">
        <f t="shared" si="9"/>
        <v>0</v>
      </c>
      <c r="W14" s="127" t="str">
        <f t="shared" si="5"/>
        <v>0</v>
      </c>
      <c r="X14" s="175" t="str">
        <f t="shared" si="6"/>
        <v>0</v>
      </c>
    </row>
    <row r="15" spans="1:24" ht="16.5" thickBot="1">
      <c r="A15" s="86" t="str">
        <f>CONCATENATE('بيانات أولية وأسماء الطلاب'!A14)</f>
        <v>8</v>
      </c>
      <c r="B15" s="87" t="str">
        <f>CONCATENATE('بيانات أولية وأسماء الطلاب'!A14:B14)</f>
        <v>أحمد محمد جمعان</v>
      </c>
      <c r="C15" s="87" t="str">
        <f>CONCATENATE('بيانات أولية وأسماء الطلاب'!C14)</f>
        <v>30037</v>
      </c>
      <c r="D15" s="87" t="str">
        <f>'ف 1'!K16</f>
        <v>0</v>
      </c>
      <c r="E15" s="87" t="str">
        <f>'ف 2'!K17</f>
        <v>0</v>
      </c>
      <c r="F15" s="87" t="str">
        <f>'ف 3'!K17</f>
        <v>0</v>
      </c>
      <c r="G15" s="87" t="str">
        <f>'ف 4'!K17</f>
        <v>0</v>
      </c>
      <c r="H15" s="87" t="str">
        <f>'ف 5'!K17</f>
        <v>0</v>
      </c>
      <c r="I15" s="87" t="str">
        <f>'ف 6'!K17</f>
        <v>0</v>
      </c>
      <c r="J15" s="87" t="str">
        <f>'ف 7'!K17</f>
        <v>0</v>
      </c>
      <c r="K15" s="87" t="str">
        <f>'ف 8'!K17</f>
        <v>0</v>
      </c>
      <c r="L15" s="87" t="str">
        <f>'ف 9'!K17</f>
        <v>0</v>
      </c>
      <c r="M15" s="87" t="str">
        <f>'ف 10'!K17</f>
        <v>0</v>
      </c>
      <c r="N15" s="87">
        <f t="shared" si="0"/>
        <v>0</v>
      </c>
      <c r="O15" s="114" t="e">
        <f t="shared" si="7"/>
        <v>#DIV/0!</v>
      </c>
      <c r="P15" s="88" t="e">
        <f t="shared" si="1"/>
        <v>#DIV/0!</v>
      </c>
      <c r="Q15" s="128" t="e">
        <f t="shared" si="2"/>
        <v>#DIV/0!</v>
      </c>
      <c r="S15" s="39">
        <f t="shared" si="8"/>
        <v>0</v>
      </c>
      <c r="T15" s="39" t="e">
        <f t="shared" si="3"/>
        <v>#DIV/0!</v>
      </c>
      <c r="U15" s="39">
        <f t="shared" si="4"/>
        <v>0</v>
      </c>
      <c r="V15" s="39">
        <f t="shared" si="9"/>
        <v>0</v>
      </c>
      <c r="W15" s="127" t="str">
        <f t="shared" si="5"/>
        <v>0</v>
      </c>
      <c r="X15" s="175" t="str">
        <f t="shared" si="6"/>
        <v>0</v>
      </c>
    </row>
    <row r="16" spans="1:24" ht="16.5" thickBot="1">
      <c r="A16" s="86" t="str">
        <f>CONCATENATE('بيانات أولية وأسماء الطلاب'!A15)</f>
        <v>9</v>
      </c>
      <c r="B16" s="87" t="str">
        <f>CONCATENATE('بيانات أولية وأسماء الطلاب'!A15:B15)</f>
        <v>بخيت سعد البيشي</v>
      </c>
      <c r="C16" s="87" t="str">
        <f>CONCATENATE('بيانات أولية وأسماء الطلاب'!C15)</f>
        <v>30038</v>
      </c>
      <c r="D16" s="87" t="str">
        <f>'ف 1'!K17</f>
        <v>0</v>
      </c>
      <c r="E16" s="87" t="str">
        <f>'ف 2'!K18</f>
        <v>0</v>
      </c>
      <c r="F16" s="87" t="str">
        <f>'ف 3'!K18</f>
        <v>0</v>
      </c>
      <c r="G16" s="87" t="str">
        <f>'ف 4'!K18</f>
        <v>0</v>
      </c>
      <c r="H16" s="87" t="str">
        <f>'ف 5'!K18</f>
        <v>0</v>
      </c>
      <c r="I16" s="87" t="str">
        <f>'ف 6'!K18</f>
        <v>0</v>
      </c>
      <c r="J16" s="87" t="str">
        <f>'ف 7'!K18</f>
        <v>0</v>
      </c>
      <c r="K16" s="87" t="str">
        <f>'ف 8'!K18</f>
        <v>0</v>
      </c>
      <c r="L16" s="87" t="str">
        <f>'ف 9'!K18</f>
        <v>0</v>
      </c>
      <c r="M16" s="87" t="str">
        <f>'ف 10'!K18</f>
        <v>0</v>
      </c>
      <c r="N16" s="87">
        <f t="shared" si="0"/>
        <v>0</v>
      </c>
      <c r="O16" s="114" t="e">
        <f t="shared" si="7"/>
        <v>#DIV/0!</v>
      </c>
      <c r="P16" s="88" t="e">
        <f t="shared" si="1"/>
        <v>#DIV/0!</v>
      </c>
      <c r="Q16" s="128" t="e">
        <f t="shared" si="2"/>
        <v>#DIV/0!</v>
      </c>
      <c r="S16" s="39">
        <f t="shared" si="8"/>
        <v>0</v>
      </c>
      <c r="T16" s="39" t="e">
        <f t="shared" si="3"/>
        <v>#DIV/0!</v>
      </c>
      <c r="U16" s="39">
        <f t="shared" si="4"/>
        <v>0</v>
      </c>
      <c r="V16" s="39">
        <f t="shared" si="9"/>
        <v>0</v>
      </c>
      <c r="W16" s="127" t="str">
        <f t="shared" si="5"/>
        <v>0</v>
      </c>
      <c r="X16" s="175" t="str">
        <f t="shared" si="6"/>
        <v>0</v>
      </c>
    </row>
    <row r="17" spans="1:24" ht="16.5" thickBot="1">
      <c r="A17" s="86" t="str">
        <f>CONCATENATE('بيانات أولية وأسماء الطلاب'!A16)</f>
        <v>10</v>
      </c>
      <c r="B17" s="87" t="str">
        <f>CONCATENATE('بيانات أولية وأسماء الطلاب'!A16:B16)</f>
        <v>سلطان خالد علي</v>
      </c>
      <c r="C17" s="87" t="str">
        <f>CONCATENATE('بيانات أولية وأسماء الطلاب'!C16)</f>
        <v>30044</v>
      </c>
      <c r="D17" s="87" t="str">
        <f>'ف 1'!K18</f>
        <v>0</v>
      </c>
      <c r="E17" s="87" t="str">
        <f>'ف 2'!K19</f>
        <v>0</v>
      </c>
      <c r="F17" s="87" t="str">
        <f>'ف 3'!K19</f>
        <v>0</v>
      </c>
      <c r="G17" s="87" t="str">
        <f>'ف 4'!K19</f>
        <v>0</v>
      </c>
      <c r="H17" s="87" t="str">
        <f>'ف 5'!K19</f>
        <v>0</v>
      </c>
      <c r="I17" s="87" t="str">
        <f>'ف 6'!K19</f>
        <v>0</v>
      </c>
      <c r="J17" s="87" t="str">
        <f>'ف 7'!K19</f>
        <v>0</v>
      </c>
      <c r="K17" s="87" t="str">
        <f>'ف 8'!K19</f>
        <v>0</v>
      </c>
      <c r="L17" s="87" t="str">
        <f>'ف 9'!K19</f>
        <v>0</v>
      </c>
      <c r="M17" s="87" t="str">
        <f>'ف 10'!K19</f>
        <v>0</v>
      </c>
      <c r="N17" s="87">
        <f t="shared" ref="N17:N24" si="10">SUM(D17:M17)</f>
        <v>0</v>
      </c>
      <c r="O17" s="114" t="e">
        <f t="shared" si="7"/>
        <v>#DIV/0!</v>
      </c>
      <c r="P17" s="88" t="e">
        <f t="shared" si="1"/>
        <v>#DIV/0!</v>
      </c>
      <c r="Q17" s="128" t="e">
        <f t="shared" si="2"/>
        <v>#DIV/0!</v>
      </c>
      <c r="S17" s="39">
        <f t="shared" si="8"/>
        <v>0</v>
      </c>
      <c r="T17" s="39" t="e">
        <f t="shared" si="3"/>
        <v>#DIV/0!</v>
      </c>
      <c r="U17" s="39">
        <f t="shared" si="4"/>
        <v>0</v>
      </c>
      <c r="V17" s="39">
        <f t="shared" si="9"/>
        <v>0</v>
      </c>
      <c r="W17" s="127" t="str">
        <f t="shared" si="5"/>
        <v>0</v>
      </c>
      <c r="X17" s="175" t="str">
        <f t="shared" si="6"/>
        <v>0</v>
      </c>
    </row>
    <row r="18" spans="1:24" ht="16.5" thickBot="1">
      <c r="A18" s="86" t="str">
        <f>CONCATENATE('بيانات أولية وأسماء الطلاب'!A17)</f>
        <v>11</v>
      </c>
      <c r="B18" s="87" t="str">
        <f>CONCATENATE('بيانات أولية وأسماء الطلاب'!A17:B17)</f>
        <v>طاهر محمد القرني</v>
      </c>
      <c r="C18" s="87" t="str">
        <f>CONCATENATE('بيانات أولية وأسماء الطلاب'!C17)</f>
        <v>30045</v>
      </c>
      <c r="D18" s="87" t="str">
        <f>'ف 1'!K19</f>
        <v>0</v>
      </c>
      <c r="E18" s="87" t="str">
        <f>'ف 2'!K20</f>
        <v>0</v>
      </c>
      <c r="F18" s="87" t="str">
        <f>'ف 3'!K20</f>
        <v>0</v>
      </c>
      <c r="G18" s="87" t="str">
        <f>'ف 4'!K20</f>
        <v>0</v>
      </c>
      <c r="H18" s="87" t="str">
        <f>'ف 5'!K20</f>
        <v>0</v>
      </c>
      <c r="I18" s="87" t="str">
        <f>'ف 6'!K20</f>
        <v>0</v>
      </c>
      <c r="J18" s="87" t="str">
        <f>'ف 7'!K20</f>
        <v>0</v>
      </c>
      <c r="K18" s="87" t="str">
        <f>'ف 8'!K20</f>
        <v>0</v>
      </c>
      <c r="L18" s="87" t="str">
        <f>'ف 9'!K20</f>
        <v>0</v>
      </c>
      <c r="M18" s="87" t="str">
        <f>'ف 10'!K20</f>
        <v>0</v>
      </c>
      <c r="N18" s="87">
        <f t="shared" si="10"/>
        <v>0</v>
      </c>
      <c r="O18" s="114" t="e">
        <f t="shared" si="7"/>
        <v>#DIV/0!</v>
      </c>
      <c r="P18" s="88" t="e">
        <f t="shared" si="1"/>
        <v>#DIV/0!</v>
      </c>
      <c r="Q18" s="128" t="e">
        <f t="shared" si="2"/>
        <v>#DIV/0!</v>
      </c>
      <c r="S18" s="39">
        <f t="shared" si="8"/>
        <v>0</v>
      </c>
      <c r="T18" s="39" t="e">
        <f t="shared" si="3"/>
        <v>#DIV/0!</v>
      </c>
      <c r="U18" s="39">
        <f t="shared" si="4"/>
        <v>0</v>
      </c>
      <c r="V18" s="39">
        <f t="shared" si="9"/>
        <v>0</v>
      </c>
      <c r="W18" s="127" t="str">
        <f t="shared" si="5"/>
        <v>0</v>
      </c>
      <c r="X18" s="175" t="str">
        <f t="shared" si="6"/>
        <v>0</v>
      </c>
    </row>
    <row r="19" spans="1:24" ht="16.5" thickBot="1">
      <c r="A19" s="86" t="str">
        <f>CONCATENATE('بيانات أولية وأسماء الطلاب'!A18)</f>
        <v>12</v>
      </c>
      <c r="B19" s="87" t="str">
        <f>CONCATENATE('بيانات أولية وأسماء الطلاب'!A18:B18)</f>
        <v>معاذ عبدالله عطية</v>
      </c>
      <c r="C19" s="87" t="str">
        <f>CONCATENATE('بيانات أولية وأسماء الطلاب'!C18)</f>
        <v>30059</v>
      </c>
      <c r="D19" s="87" t="str">
        <f>'ف 1'!K20</f>
        <v>0</v>
      </c>
      <c r="E19" s="87" t="str">
        <f>'ف 2'!K21</f>
        <v>0</v>
      </c>
      <c r="F19" s="87" t="str">
        <f>'ف 3'!K21</f>
        <v>0</v>
      </c>
      <c r="G19" s="87" t="str">
        <f>'ف 4'!K21</f>
        <v>0</v>
      </c>
      <c r="H19" s="87" t="str">
        <f>'ف 5'!K21</f>
        <v>0</v>
      </c>
      <c r="I19" s="87" t="str">
        <f>'ف 6'!K21</f>
        <v>0</v>
      </c>
      <c r="J19" s="87" t="str">
        <f>'ف 7'!K21</f>
        <v>0</v>
      </c>
      <c r="K19" s="87" t="str">
        <f>'ف 8'!K21</f>
        <v>0</v>
      </c>
      <c r="L19" s="87" t="str">
        <f>'ف 9'!K21</f>
        <v>0</v>
      </c>
      <c r="M19" s="87" t="str">
        <f>'ف 10'!K21</f>
        <v>0</v>
      </c>
      <c r="N19" s="87">
        <f t="shared" si="10"/>
        <v>0</v>
      </c>
      <c r="O19" s="114" t="e">
        <f t="shared" si="7"/>
        <v>#DIV/0!</v>
      </c>
      <c r="P19" s="88" t="e">
        <f t="shared" si="1"/>
        <v>#DIV/0!</v>
      </c>
      <c r="Q19" s="128" t="e">
        <f t="shared" si="2"/>
        <v>#DIV/0!</v>
      </c>
      <c r="S19" s="39">
        <f t="shared" si="8"/>
        <v>0</v>
      </c>
      <c r="T19" s="39" t="e">
        <f t="shared" si="3"/>
        <v>#DIV/0!</v>
      </c>
      <c r="U19" s="39">
        <f t="shared" si="4"/>
        <v>0</v>
      </c>
      <c r="V19" s="39">
        <f t="shared" si="9"/>
        <v>0</v>
      </c>
      <c r="W19" s="127" t="str">
        <f t="shared" si="5"/>
        <v>0</v>
      </c>
      <c r="X19" s="175" t="str">
        <f t="shared" si="6"/>
        <v>0</v>
      </c>
    </row>
    <row r="20" spans="1:24" ht="16.5" thickBot="1">
      <c r="A20" s="86" t="str">
        <f>CONCATENATE('بيانات أولية وأسماء الطلاب'!A19)</f>
        <v>13</v>
      </c>
      <c r="B20" s="87" t="str">
        <f>CONCATENATE('بيانات أولية وأسماء الطلاب'!A19:B19)</f>
        <v>عبدالعزيز حسين ابوسرهد</v>
      </c>
      <c r="C20" s="87" t="str">
        <f>CONCATENATE('بيانات أولية وأسماء الطلاب'!C19)</f>
        <v>30082</v>
      </c>
      <c r="D20" s="87" t="str">
        <f>'ف 1'!K21</f>
        <v>0</v>
      </c>
      <c r="E20" s="87" t="str">
        <f>'ف 2'!K22</f>
        <v>0</v>
      </c>
      <c r="F20" s="87" t="str">
        <f>'ف 3'!K22</f>
        <v>0</v>
      </c>
      <c r="G20" s="87" t="str">
        <f>'ف 4'!K22</f>
        <v>0</v>
      </c>
      <c r="H20" s="87" t="str">
        <f>'ف 5'!K22</f>
        <v>0</v>
      </c>
      <c r="I20" s="87" t="str">
        <f>'ف 6'!K22</f>
        <v>0</v>
      </c>
      <c r="J20" s="87" t="str">
        <f>'ف 7'!K22</f>
        <v>0</v>
      </c>
      <c r="K20" s="87" t="str">
        <f>'ف 8'!K22</f>
        <v>0</v>
      </c>
      <c r="L20" s="87" t="str">
        <f>'ف 9'!K22</f>
        <v>0</v>
      </c>
      <c r="M20" s="87" t="str">
        <f>'ف 10'!K22</f>
        <v>0</v>
      </c>
      <c r="N20" s="87">
        <f t="shared" si="10"/>
        <v>0</v>
      </c>
      <c r="O20" s="114" t="e">
        <f t="shared" si="7"/>
        <v>#DIV/0!</v>
      </c>
      <c r="P20" s="88" t="e">
        <f t="shared" si="1"/>
        <v>#DIV/0!</v>
      </c>
      <c r="Q20" s="128" t="e">
        <f t="shared" si="2"/>
        <v>#DIV/0!</v>
      </c>
      <c r="S20" s="39">
        <f t="shared" si="8"/>
        <v>0</v>
      </c>
      <c r="T20" s="39" t="e">
        <f t="shared" si="3"/>
        <v>#DIV/0!</v>
      </c>
      <c r="U20" s="39">
        <f t="shared" si="4"/>
        <v>0</v>
      </c>
      <c r="V20" s="39">
        <f t="shared" si="9"/>
        <v>0</v>
      </c>
      <c r="W20" s="127" t="str">
        <f t="shared" si="5"/>
        <v>0</v>
      </c>
      <c r="X20" s="175" t="str">
        <f t="shared" si="6"/>
        <v>0</v>
      </c>
    </row>
    <row r="21" spans="1:24" ht="16.5" thickBot="1">
      <c r="A21" s="86" t="str">
        <f>CONCATENATE('بيانات أولية وأسماء الطلاب'!A20)</f>
        <v>14</v>
      </c>
      <c r="B21" s="87" t="str">
        <f>CONCATENATE('بيانات أولية وأسماء الطلاب'!A20:B20)</f>
        <v>فارس سعد زهيان</v>
      </c>
      <c r="C21" s="87" t="str">
        <f>CONCATENATE('بيانات أولية وأسماء الطلاب'!C20)</f>
        <v>30088</v>
      </c>
      <c r="D21" s="87" t="str">
        <f>'ف 1'!K22</f>
        <v>0</v>
      </c>
      <c r="E21" s="87" t="str">
        <f>'ف 2'!K23</f>
        <v>0</v>
      </c>
      <c r="F21" s="87" t="str">
        <f>'ف 3'!K23</f>
        <v>0</v>
      </c>
      <c r="G21" s="87" t="str">
        <f>'ف 4'!K23</f>
        <v>0</v>
      </c>
      <c r="H21" s="87" t="str">
        <f>'ف 5'!K23</f>
        <v>0</v>
      </c>
      <c r="I21" s="87" t="str">
        <f>'ف 6'!K23</f>
        <v>0</v>
      </c>
      <c r="J21" s="87" t="str">
        <f>'ف 7'!K23</f>
        <v>0</v>
      </c>
      <c r="K21" s="87" t="str">
        <f>'ف 8'!K23</f>
        <v>0</v>
      </c>
      <c r="L21" s="87" t="str">
        <f>'ف 9'!K23</f>
        <v>0</v>
      </c>
      <c r="M21" s="87" t="str">
        <f>'ف 10'!K23</f>
        <v>0</v>
      </c>
      <c r="N21" s="87">
        <f t="shared" si="10"/>
        <v>0</v>
      </c>
      <c r="O21" s="114" t="e">
        <f t="shared" si="7"/>
        <v>#DIV/0!</v>
      </c>
      <c r="P21" s="88" t="e">
        <f t="shared" si="1"/>
        <v>#DIV/0!</v>
      </c>
      <c r="Q21" s="128" t="e">
        <f t="shared" si="2"/>
        <v>#DIV/0!</v>
      </c>
      <c r="S21" s="39">
        <f t="shared" si="8"/>
        <v>0</v>
      </c>
      <c r="T21" s="39" t="e">
        <f t="shared" si="3"/>
        <v>#DIV/0!</v>
      </c>
      <c r="U21" s="39">
        <f t="shared" si="4"/>
        <v>0</v>
      </c>
      <c r="V21" s="39">
        <f t="shared" si="9"/>
        <v>0</v>
      </c>
      <c r="W21" s="127" t="str">
        <f t="shared" si="5"/>
        <v>0</v>
      </c>
      <c r="X21" s="175" t="str">
        <f t="shared" si="6"/>
        <v>0</v>
      </c>
    </row>
    <row r="22" spans="1:24" ht="16.5" thickBot="1">
      <c r="A22" s="86" t="str">
        <f>CONCATENATE('بيانات أولية وأسماء الطلاب'!A21)</f>
        <v>15</v>
      </c>
      <c r="B22" s="87" t="str">
        <f>CONCATENATE('بيانات أولية وأسماء الطلاب'!A21:B21)</f>
        <v>محمد سعد أبو زحلة</v>
      </c>
      <c r="C22" s="87" t="str">
        <f>CONCATENATE('بيانات أولية وأسماء الطلاب'!C21)</f>
        <v>30091</v>
      </c>
      <c r="D22" s="87">
        <f>'ف 1'!K23</f>
        <v>9</v>
      </c>
      <c r="E22" s="87" t="str">
        <f>'ف 2'!K24</f>
        <v>0</v>
      </c>
      <c r="F22" s="87" t="str">
        <f>'ف 3'!K24</f>
        <v>0</v>
      </c>
      <c r="G22" s="87" t="str">
        <f>'ف 4'!K24</f>
        <v>0</v>
      </c>
      <c r="H22" s="87" t="str">
        <f>'ف 5'!K24</f>
        <v>0</v>
      </c>
      <c r="I22" s="87" t="str">
        <f>'ف 6'!K24</f>
        <v>0</v>
      </c>
      <c r="J22" s="87" t="str">
        <f>'ف 7'!K24</f>
        <v>0</v>
      </c>
      <c r="K22" s="87" t="str">
        <f>'ف 8'!K24</f>
        <v>0</v>
      </c>
      <c r="L22" s="87" t="str">
        <f>'ف 9'!K24</f>
        <v>0</v>
      </c>
      <c r="M22" s="87" t="str">
        <f>'ف 10'!K24</f>
        <v>0</v>
      </c>
      <c r="N22" s="87">
        <f t="shared" si="10"/>
        <v>9</v>
      </c>
      <c r="O22" s="114">
        <f t="shared" si="7"/>
        <v>9</v>
      </c>
      <c r="P22" s="88">
        <f t="shared" si="1"/>
        <v>9</v>
      </c>
      <c r="Q22" s="128" t="str">
        <f t="shared" si="2"/>
        <v>تنبيه</v>
      </c>
      <c r="S22" s="39">
        <f t="shared" si="8"/>
        <v>1</v>
      </c>
      <c r="T22" s="39">
        <f t="shared" si="3"/>
        <v>9</v>
      </c>
      <c r="U22" s="39">
        <f t="shared" si="4"/>
        <v>9</v>
      </c>
      <c r="V22" s="39">
        <f t="shared" si="9"/>
        <v>10</v>
      </c>
      <c r="W22" s="127">
        <f t="shared" si="5"/>
        <v>0.9</v>
      </c>
      <c r="X22" s="175" t="str">
        <f t="shared" si="6"/>
        <v>ممتاز</v>
      </c>
    </row>
    <row r="23" spans="1:24" ht="16.5" thickBot="1">
      <c r="A23" s="86" t="str">
        <f>CONCATENATE('بيانات أولية وأسماء الطلاب'!A22)</f>
        <v>16</v>
      </c>
      <c r="B23" s="87" t="str">
        <f>CONCATENATE('بيانات أولية وأسماء الطلاب'!A22:B22)</f>
        <v>يعقوب إبراهيم عثمان</v>
      </c>
      <c r="C23" s="87" t="str">
        <f>CONCATENATE('بيانات أولية وأسماء الطلاب'!C22)</f>
        <v>30095</v>
      </c>
      <c r="D23" s="87" t="str">
        <f>'ف 1'!K24</f>
        <v>0</v>
      </c>
      <c r="E23" s="87" t="str">
        <f>'ف 2'!K25</f>
        <v>0</v>
      </c>
      <c r="F23" s="87" t="str">
        <f>'ف 3'!K25</f>
        <v>0</v>
      </c>
      <c r="G23" s="87" t="str">
        <f>'ف 4'!K25</f>
        <v>0</v>
      </c>
      <c r="H23" s="87" t="str">
        <f>'ف 5'!K25</f>
        <v>0</v>
      </c>
      <c r="I23" s="87" t="str">
        <f>'ف 6'!K25</f>
        <v>0</v>
      </c>
      <c r="J23" s="87" t="str">
        <f>'ف 7'!K25</f>
        <v>0</v>
      </c>
      <c r="K23" s="87" t="str">
        <f>'ف 8'!K25</f>
        <v>0</v>
      </c>
      <c r="L23" s="87" t="str">
        <f>'ف 9'!K25</f>
        <v>0</v>
      </c>
      <c r="M23" s="87" t="str">
        <f>'ف 10'!K25</f>
        <v>0</v>
      </c>
      <c r="N23" s="87">
        <f t="shared" si="10"/>
        <v>0</v>
      </c>
      <c r="O23" s="114" t="e">
        <f t="shared" si="7"/>
        <v>#DIV/0!</v>
      </c>
      <c r="P23" s="88" t="e">
        <f t="shared" si="1"/>
        <v>#DIV/0!</v>
      </c>
      <c r="Q23" s="128" t="e">
        <f t="shared" si="2"/>
        <v>#DIV/0!</v>
      </c>
      <c r="S23" s="39">
        <f t="shared" si="8"/>
        <v>0</v>
      </c>
      <c r="T23" s="39" t="e">
        <f t="shared" si="3"/>
        <v>#DIV/0!</v>
      </c>
      <c r="U23" s="39">
        <f t="shared" si="4"/>
        <v>0</v>
      </c>
      <c r="V23" s="39">
        <f t="shared" si="9"/>
        <v>0</v>
      </c>
      <c r="W23" s="127" t="str">
        <f t="shared" si="5"/>
        <v>0</v>
      </c>
      <c r="X23" s="175" t="str">
        <f t="shared" si="6"/>
        <v>0</v>
      </c>
    </row>
    <row r="24" spans="1:24" ht="16.5" thickBot="1">
      <c r="A24" s="91" t="str">
        <f>CONCATENATE('بيانات أولية وأسماء الطلاب'!A23)</f>
        <v>17</v>
      </c>
      <c r="B24" s="92" t="str">
        <f>CONCATENATE('بيانات أولية وأسماء الطلاب'!A23:B23)</f>
        <v>يحيى عبده مجرشي</v>
      </c>
      <c r="C24" s="92" t="str">
        <f>CONCATENATE('بيانات أولية وأسماء الطلاب'!C23)</f>
        <v>30125</v>
      </c>
      <c r="D24" s="92" t="str">
        <f>'ف 1'!K25</f>
        <v>0</v>
      </c>
      <c r="E24" s="92" t="str">
        <f>'ف 2'!K26</f>
        <v>0</v>
      </c>
      <c r="F24" s="92" t="str">
        <f>'ف 3'!K26</f>
        <v>0</v>
      </c>
      <c r="G24" s="92" t="str">
        <f>'ف 4'!K26</f>
        <v>0</v>
      </c>
      <c r="H24" s="92" t="str">
        <f>'ف 5'!K26</f>
        <v>0</v>
      </c>
      <c r="I24" s="92" t="str">
        <f>'ف 6'!K26</f>
        <v>0</v>
      </c>
      <c r="J24" s="92" t="str">
        <f>'ف 7'!K26</f>
        <v>0</v>
      </c>
      <c r="K24" s="92" t="str">
        <f>'ف 8'!K26</f>
        <v>0</v>
      </c>
      <c r="L24" s="92" t="str">
        <f>'ف 9'!K26</f>
        <v>0</v>
      </c>
      <c r="M24" s="92" t="str">
        <f>'ف 10'!K26</f>
        <v>0</v>
      </c>
      <c r="N24" s="92">
        <f t="shared" si="10"/>
        <v>0</v>
      </c>
      <c r="O24" s="114" t="e">
        <f t="shared" si="7"/>
        <v>#DIV/0!</v>
      </c>
      <c r="P24" s="94" t="e">
        <f t="shared" si="1"/>
        <v>#DIV/0!</v>
      </c>
      <c r="Q24" s="128" t="e">
        <f t="shared" si="2"/>
        <v>#DIV/0!</v>
      </c>
      <c r="S24" s="39">
        <f t="shared" si="8"/>
        <v>0</v>
      </c>
      <c r="T24" s="39" t="e">
        <f t="shared" si="3"/>
        <v>#DIV/0!</v>
      </c>
      <c r="U24" s="39">
        <f t="shared" si="4"/>
        <v>0</v>
      </c>
      <c r="V24" s="39">
        <f t="shared" si="9"/>
        <v>0</v>
      </c>
      <c r="W24" s="127" t="str">
        <f t="shared" si="5"/>
        <v>0</v>
      </c>
      <c r="X24" s="175" t="str">
        <f t="shared" si="6"/>
        <v>0</v>
      </c>
    </row>
    <row r="43" ht="6.75" customHeight="1"/>
  </sheetData>
  <sheetProtection selectLockedCells="1"/>
  <mergeCells count="30">
    <mergeCell ref="A1:B1"/>
    <mergeCell ref="A2:B2"/>
    <mergeCell ref="L1:N1"/>
    <mergeCell ref="O1:Q1"/>
    <mergeCell ref="O5:P5"/>
    <mergeCell ref="D5:I5"/>
    <mergeCell ref="A3:B3"/>
    <mergeCell ref="A4:B4"/>
    <mergeCell ref="L4:N4"/>
    <mergeCell ref="O4:Q4"/>
    <mergeCell ref="D2:K4"/>
    <mergeCell ref="P2:Q2"/>
    <mergeCell ref="P3:Q3"/>
    <mergeCell ref="F6:F7"/>
    <mergeCell ref="G6:G7"/>
    <mergeCell ref="H6:H7"/>
    <mergeCell ref="I6:I7"/>
    <mergeCell ref="J6:J7"/>
    <mergeCell ref="A6:A7"/>
    <mergeCell ref="B6:B7"/>
    <mergeCell ref="C6:C7"/>
    <mergeCell ref="D6:D7"/>
    <mergeCell ref="E6:E7"/>
    <mergeCell ref="P6:P7"/>
    <mergeCell ref="Q6:Q7"/>
    <mergeCell ref="K6:K7"/>
    <mergeCell ref="L6:L7"/>
    <mergeCell ref="M6:M7"/>
    <mergeCell ref="N6:N7"/>
    <mergeCell ref="O6:O7"/>
  </mergeCells>
  <printOptions horizontalCentered="1"/>
  <pageMargins left="0.39370078740157483" right="0.39370078740157483" top="0.35433070866141736" bottom="0.55118110236220474" header="0.31496062992125984" footer="0.31496062992125984"/>
  <pageSetup paperSize="9" scale="90" orientation="landscape" r:id="rId1"/>
</worksheet>
</file>

<file path=xl/worksheets/sheet18.xml><?xml version="1.0" encoding="utf-8"?>
<worksheet xmlns="http://schemas.openxmlformats.org/spreadsheetml/2006/main" xmlns:r="http://schemas.openxmlformats.org/officeDocument/2006/relationships">
  <sheetPr codeName="ورقة17"/>
  <dimension ref="A1:X24"/>
  <sheetViews>
    <sheetView rightToLeft="1" view="pageLayout" topLeftCell="G1" zoomScale="85" zoomScaleNormal="100" zoomScalePageLayoutView="85" workbookViewId="0">
      <selection activeCell="R1" sqref="R1"/>
    </sheetView>
  </sheetViews>
  <sheetFormatPr defaultRowHeight="15.75"/>
  <cols>
    <col min="1" max="1" width="5" style="39" customWidth="1"/>
    <col min="2" max="2" width="31.5" style="39" customWidth="1"/>
    <col min="3" max="3" width="11.25" style="39" customWidth="1"/>
    <col min="4" max="7" width="5.125" style="39" customWidth="1"/>
    <col min="8" max="8" width="6.5" style="39" customWidth="1"/>
    <col min="9" max="9" width="6.625" style="39" customWidth="1"/>
    <col min="10" max="13" width="5.125" style="39" customWidth="1"/>
    <col min="14" max="14" width="6.125" style="39" customWidth="1"/>
    <col min="15" max="15" width="6.625" style="39" customWidth="1"/>
    <col min="16" max="16" width="7.75" style="39" customWidth="1"/>
    <col min="17" max="17" width="8.875" style="39" customWidth="1"/>
    <col min="18" max="18" width="19.625" style="39" customWidth="1"/>
    <col min="19" max="19" width="9.75" style="39" hidden="1" customWidth="1"/>
    <col min="20" max="20" width="9.5" style="39" hidden="1" customWidth="1"/>
    <col min="21" max="21" width="9.375" style="39" hidden="1" customWidth="1"/>
    <col min="22" max="24" width="9.25" style="39" hidden="1" customWidth="1"/>
    <col min="25" max="16384" width="9" style="39"/>
  </cols>
  <sheetData>
    <row r="1" spans="1:24">
      <c r="A1" s="304" t="str">
        <f>CONCATENATE('بيانات أولية وأسماء الطلاب'!A1:B1)</f>
        <v>المملكة العربية السعودية</v>
      </c>
      <c r="B1" s="304"/>
      <c r="J1" s="108"/>
      <c r="K1" s="34"/>
      <c r="L1" s="191" t="str">
        <f>CONCATENATE('بيانات أولية وأسماء الطلاب'!C1)</f>
        <v/>
      </c>
      <c r="M1" s="191"/>
      <c r="N1" s="191"/>
      <c r="O1" s="191" t="str">
        <f>CONCATENATE('بيانات أولية وأسماء الطلاب'!D1)</f>
        <v/>
      </c>
      <c r="P1" s="191"/>
      <c r="Q1" s="191"/>
    </row>
    <row r="2" spans="1:24">
      <c r="A2" s="304" t="str">
        <f>CONCATENATE('بيانات أولية وأسماء الطلاب'!A2:B2)</f>
        <v>وزارة التربية والتعليم</v>
      </c>
      <c r="B2" s="304"/>
      <c r="D2" s="254" t="s">
        <v>52</v>
      </c>
      <c r="E2" s="330"/>
      <c r="F2" s="330"/>
      <c r="G2" s="330"/>
      <c r="H2" s="330"/>
      <c r="I2" s="330"/>
      <c r="J2" s="330"/>
      <c r="K2" s="330"/>
      <c r="M2" s="109"/>
      <c r="N2" s="109"/>
      <c r="O2" s="109"/>
      <c r="P2" s="191" t="str">
        <f>CONCATENATE('بيانات أولية وأسماء الطلاب'!D2)</f>
        <v>ثانوية الخميس</v>
      </c>
      <c r="Q2" s="191"/>
    </row>
    <row r="3" spans="1:24">
      <c r="A3" s="304" t="str">
        <f>CONCATENATE('بيانات أولية وأسماء الطلاب'!A3:B3)</f>
        <v>الإدارة العامة للتربية والتعليم بمنطقة عسير</v>
      </c>
      <c r="B3" s="304"/>
      <c r="D3" s="330"/>
      <c r="E3" s="330"/>
      <c r="F3" s="330"/>
      <c r="G3" s="330"/>
      <c r="H3" s="330"/>
      <c r="I3" s="330"/>
      <c r="J3" s="330"/>
      <c r="K3" s="330"/>
      <c r="M3" s="109"/>
      <c r="N3" s="109"/>
      <c r="O3" s="109"/>
      <c r="P3" s="191" t="str">
        <f>CONCATENATE('بيانات أولية وأسماء الطلاب'!D3)</f>
        <v>نظام المقررات</v>
      </c>
      <c r="Q3" s="191"/>
    </row>
    <row r="4" spans="1:24" ht="16.5" thickBot="1">
      <c r="A4" s="304"/>
      <c r="B4" s="304"/>
      <c r="D4" s="330"/>
      <c r="E4" s="330"/>
      <c r="F4" s="330"/>
      <c r="G4" s="330"/>
      <c r="H4" s="330"/>
      <c r="I4" s="330"/>
      <c r="J4" s="330"/>
      <c r="K4" s="330"/>
      <c r="L4" s="191" t="str">
        <f>CONCATENATE('بيانات أولية وأسماء الطلاب'!C4)</f>
        <v/>
      </c>
      <c r="M4" s="191"/>
      <c r="N4" s="191"/>
      <c r="O4" s="191" t="str">
        <f>CONCATENATE('بيانات أولية وأسماء الطلاب'!D4)</f>
        <v/>
      </c>
      <c r="P4" s="191"/>
      <c r="Q4" s="191"/>
    </row>
    <row r="5" spans="1:24" ht="17.25" thickTop="1" thickBot="1">
      <c r="A5" s="110"/>
      <c r="B5" s="110"/>
      <c r="C5" s="110"/>
      <c r="D5" s="305" t="s">
        <v>129</v>
      </c>
      <c r="E5" s="306"/>
      <c r="F5" s="306"/>
      <c r="G5" s="306"/>
      <c r="H5" s="306"/>
      <c r="I5" s="306"/>
      <c r="J5" s="144">
        <v>25</v>
      </c>
      <c r="K5" s="110"/>
      <c r="L5" s="129"/>
      <c r="M5" s="129"/>
      <c r="N5" s="130"/>
      <c r="O5" s="362" t="s">
        <v>53</v>
      </c>
      <c r="P5" s="363"/>
      <c r="Q5" s="149">
        <f>S7</f>
        <v>0</v>
      </c>
    </row>
    <row r="6" spans="1:24" ht="72.75" customHeight="1">
      <c r="A6" s="364" t="str">
        <f>CONCATENATE('بيانات أولية وأسماء الطلاب'!$A$6)</f>
        <v>م</v>
      </c>
      <c r="B6" s="366" t="str">
        <f>CONCATENATE('بيانات أولية وأسماء الطلاب'!$B$6)</f>
        <v>اسم الطالب</v>
      </c>
      <c r="C6" s="366" t="str">
        <f>CONCATENATE('بيانات أولية وأسماء الطلاب'!$C$6)</f>
        <v>الرقم الأكاديمي</v>
      </c>
      <c r="D6" s="356" t="s">
        <v>25</v>
      </c>
      <c r="E6" s="356" t="s">
        <v>26</v>
      </c>
      <c r="F6" s="356" t="s">
        <v>27</v>
      </c>
      <c r="G6" s="356" t="s">
        <v>28</v>
      </c>
      <c r="H6" s="356" t="s">
        <v>29</v>
      </c>
      <c r="I6" s="356" t="s">
        <v>30</v>
      </c>
      <c r="J6" s="356" t="s">
        <v>31</v>
      </c>
      <c r="K6" s="356" t="s">
        <v>32</v>
      </c>
      <c r="L6" s="356" t="s">
        <v>33</v>
      </c>
      <c r="M6" s="356" t="s">
        <v>34</v>
      </c>
      <c r="N6" s="358" t="s">
        <v>61</v>
      </c>
      <c r="O6" s="360" t="s">
        <v>62</v>
      </c>
      <c r="P6" s="354" t="s">
        <v>17</v>
      </c>
      <c r="Q6" s="36" t="str">
        <f>CONCATENATE('صحة القراءة'!$Q$6)</f>
        <v>ملاحظة رصد الدرجات</v>
      </c>
      <c r="S6" s="37" t="s">
        <v>22</v>
      </c>
      <c r="T6" s="37" t="s">
        <v>49</v>
      </c>
      <c r="U6" s="37" t="s">
        <v>46</v>
      </c>
      <c r="V6" s="37" t="s">
        <v>50</v>
      </c>
      <c r="W6" s="37" t="s">
        <v>51</v>
      </c>
      <c r="X6" s="37" t="s">
        <v>21</v>
      </c>
    </row>
    <row r="7" spans="1:24" ht="16.5" thickBot="1">
      <c r="A7" s="365"/>
      <c r="B7" s="367"/>
      <c r="C7" s="367"/>
      <c r="D7" s="357"/>
      <c r="E7" s="357"/>
      <c r="F7" s="357"/>
      <c r="G7" s="357"/>
      <c r="H7" s="357"/>
      <c r="I7" s="357"/>
      <c r="J7" s="357"/>
      <c r="K7" s="357"/>
      <c r="L7" s="357"/>
      <c r="M7" s="357"/>
      <c r="N7" s="359"/>
      <c r="O7" s="361"/>
      <c r="P7" s="355"/>
      <c r="Q7" s="128" t="str">
        <f>IF((O7)=$J$5,"0","تنبيه")</f>
        <v>تنبيه</v>
      </c>
      <c r="S7" s="39">
        <f>COUNTIFS(D7:M7,"&gt;0")</f>
        <v>0</v>
      </c>
      <c r="T7" s="39">
        <f>P7</f>
        <v>0</v>
      </c>
      <c r="U7" s="39">
        <f>N7</f>
        <v>0</v>
      </c>
      <c r="V7" s="39">
        <f>COUNTIFS(D7:M7,"&gt;0")*P$7</f>
        <v>0</v>
      </c>
      <c r="W7" s="127" t="str">
        <f t="shared" ref="W7:W24" si="0">IF(N7&gt;0,(U7/V7),"0")</f>
        <v>0</v>
      </c>
      <c r="X7" s="39" t="str">
        <f>IF(W7&lt;=0,"0",IF(W7&lt;=1%,"لم يتم تقييم الطالب خلال الفترة",IF(W7&lt;=29.99%,"لا يمكن الحكم على مستوى الطالب حاليًّا",IF(W7&lt;=39.99%,"مؤشرات مستوى الطالب ضعيفة جدًا",IF(W7&lt;=49.99%,"مؤشرات مستوى الطالب ضعيفة",IF(W7&lt;=69.99%,"مقبول",IF(W7&lt;=79.99%,"جيد",IF(W7&lt;=89.99%,"جيد جدًا",IF(W7&lt;=94.99%,"ممتاز",IF(W7&lt;=100%,"متفوق","0"))))))))))</f>
        <v>0</v>
      </c>
    </row>
    <row r="8" spans="1:24" ht="16.5" thickBot="1">
      <c r="A8" s="86" t="str">
        <f>CONCATENATE('بيانات أولية وأسماء الطلاب'!A7)</f>
        <v>1</v>
      </c>
      <c r="B8" s="87" t="str">
        <f>CONCATENATE('بيانات أولية وأسماء الطلاب'!A7:B7)</f>
        <v>عبدالرحمن محمد فلاح</v>
      </c>
      <c r="C8" s="87" t="str">
        <f>CONCATENATE('بيانات أولية وأسماء الطلاب'!C7)</f>
        <v>3004</v>
      </c>
      <c r="D8" s="82" t="str">
        <f>'ف 1'!M9</f>
        <v>0</v>
      </c>
      <c r="E8" s="82" t="str">
        <f>'ف 2'!M10</f>
        <v>0</v>
      </c>
      <c r="F8" s="82" t="str">
        <f>'ف 3'!M10</f>
        <v>0</v>
      </c>
      <c r="G8" s="82" t="str">
        <f>'ف 4'!M10</f>
        <v>0</v>
      </c>
      <c r="H8" s="82" t="str">
        <f>'ف 5'!M10</f>
        <v>0</v>
      </c>
      <c r="I8" s="82" t="str">
        <f>'ف 6'!M10</f>
        <v>0</v>
      </c>
      <c r="J8" s="82" t="str">
        <f>'ف 7'!M10</f>
        <v>0</v>
      </c>
      <c r="K8" s="82" t="str">
        <f>'ف 8'!M10</f>
        <v>0</v>
      </c>
      <c r="L8" s="82" t="str">
        <f>'ف 9'!M10</f>
        <v>0</v>
      </c>
      <c r="M8" s="82" t="str">
        <f>'ف 10'!M10</f>
        <v>0</v>
      </c>
      <c r="N8" s="82">
        <f>SUM(D8:M8)</f>
        <v>0</v>
      </c>
      <c r="O8" s="114" t="e">
        <f>AVERAGE(D8:M8)</f>
        <v>#DIV/0!</v>
      </c>
      <c r="P8" s="85" t="e">
        <f t="shared" ref="P8:P24" si="1">FLOOR(O8,0.25)</f>
        <v>#DIV/0!</v>
      </c>
      <c r="Q8" s="128" t="e">
        <f t="shared" ref="Q8:Q24" si="2">IF((O8)=$J$5,"0","تنبيه")</f>
        <v>#DIV/0!</v>
      </c>
      <c r="S8" s="39">
        <f t="shared" ref="S8:S24" si="3">COUNTIFS(D8:M8,"&gt;0")</f>
        <v>0</v>
      </c>
      <c r="T8" s="39" t="e">
        <f t="shared" ref="T8:T24" si="4">P8</f>
        <v>#DIV/0!</v>
      </c>
      <c r="U8" s="39">
        <f t="shared" ref="U8:U24" si="5">N8</f>
        <v>0</v>
      </c>
      <c r="V8" s="39">
        <f>COUNTIFS(D8:M8,"&gt;0")*25</f>
        <v>0</v>
      </c>
      <c r="W8" s="127" t="str">
        <f t="shared" si="0"/>
        <v>0</v>
      </c>
      <c r="X8" s="175" t="str">
        <f t="shared" ref="X8:X24" si="6">IF(W8&lt;=0,"0",IF(W8&lt;=1%,"لم يتم تقييم الطالب خلال الفترة",IF(W8&lt;=29.99%,"لا يمكن الحكم على مستوى الطالب حاليًّا",IF(W8&lt;=39.99%,"مؤشرات مستوى الطالب ضعيفة جدًا",IF(W8&lt;=49.99%,"مؤشرات مستوى الطالب ضعيفة",IF(W8&lt;=69.99%,"مقبول",IF(W8&lt;=79.99%,"جيد",IF(W8&lt;=89.99%,"جيد جدًا",IF(W8&lt;=94.99%,"ممتاز",IF(W8&lt;=100%,"متفوق","0"))))))))))</f>
        <v>0</v>
      </c>
    </row>
    <row r="9" spans="1:24" ht="16.5" thickBot="1">
      <c r="A9" s="86" t="str">
        <f>CONCATENATE('بيانات أولية وأسماء الطلاب'!A8)</f>
        <v>2</v>
      </c>
      <c r="B9" s="87" t="str">
        <f>CONCATENATE('بيانات أولية وأسماء الطلاب'!A8:B8)</f>
        <v>سعود عيسى قليص</v>
      </c>
      <c r="C9" s="87" t="str">
        <f>CONCATENATE('بيانات أولية وأسماء الطلاب'!C8)</f>
        <v>30015</v>
      </c>
      <c r="D9" s="87" t="str">
        <f>'ف 1'!M10</f>
        <v>0</v>
      </c>
      <c r="E9" s="87" t="str">
        <f>'ف 2'!M11</f>
        <v>0</v>
      </c>
      <c r="F9" s="87" t="str">
        <f>'ف 3'!M11</f>
        <v>0</v>
      </c>
      <c r="G9" s="87" t="str">
        <f>'ف 4'!M11</f>
        <v>0</v>
      </c>
      <c r="H9" s="87" t="str">
        <f>'ف 5'!M11</f>
        <v>0</v>
      </c>
      <c r="I9" s="87" t="str">
        <f>'ف 6'!M11</f>
        <v>0</v>
      </c>
      <c r="J9" s="87" t="str">
        <f>'ف 7'!M11</f>
        <v>0</v>
      </c>
      <c r="K9" s="87" t="str">
        <f>'ف 8'!M11</f>
        <v>0</v>
      </c>
      <c r="L9" s="87" t="str">
        <f>'ف 9'!M11</f>
        <v>0</v>
      </c>
      <c r="M9" s="87" t="str">
        <f>'ف 10'!M11</f>
        <v>0</v>
      </c>
      <c r="N9" s="87">
        <f>SUM(D9:M9)</f>
        <v>0</v>
      </c>
      <c r="O9" s="114" t="e">
        <f t="shared" ref="O9:O24" si="7">AVERAGE(D9:M9)</f>
        <v>#DIV/0!</v>
      </c>
      <c r="P9" s="88" t="e">
        <f t="shared" si="1"/>
        <v>#DIV/0!</v>
      </c>
      <c r="Q9" s="128" t="e">
        <f t="shared" si="2"/>
        <v>#DIV/0!</v>
      </c>
      <c r="S9" s="39">
        <f t="shared" si="3"/>
        <v>0</v>
      </c>
      <c r="T9" s="39" t="e">
        <f t="shared" si="4"/>
        <v>#DIV/0!</v>
      </c>
      <c r="U9" s="39">
        <f t="shared" si="5"/>
        <v>0</v>
      </c>
      <c r="V9" s="39">
        <f t="shared" ref="V9:V24" si="8">COUNTIFS(D9:M9,"&gt;0")*25</f>
        <v>0</v>
      </c>
      <c r="W9" s="127" t="str">
        <f t="shared" si="0"/>
        <v>0</v>
      </c>
      <c r="X9" s="175" t="str">
        <f t="shared" si="6"/>
        <v>0</v>
      </c>
    </row>
    <row r="10" spans="1:24" ht="16.5" thickBot="1">
      <c r="A10" s="86" t="str">
        <f>CONCATENATE('بيانات أولية وأسماء الطلاب'!A9)</f>
        <v>3</v>
      </c>
      <c r="B10" s="87" t="str">
        <f>CONCATENATE('بيانات أولية وأسماء الطلاب'!A9:B9)</f>
        <v>مازن علي شراحيلي</v>
      </c>
      <c r="C10" s="87" t="str">
        <f>CONCATENATE('بيانات أولية وأسماء الطلاب'!C9)</f>
        <v>30024</v>
      </c>
      <c r="D10" s="87">
        <f>'ف 1'!M11</f>
        <v>21</v>
      </c>
      <c r="E10" s="87" t="str">
        <f>'ف 2'!M12</f>
        <v>0</v>
      </c>
      <c r="F10" s="87" t="str">
        <f>'ف 3'!M12</f>
        <v>0</v>
      </c>
      <c r="G10" s="87" t="str">
        <f>'ف 4'!M12</f>
        <v>0</v>
      </c>
      <c r="H10" s="87" t="str">
        <f>'ف 5'!M12</f>
        <v>0</v>
      </c>
      <c r="I10" s="87" t="str">
        <f>'ف 6'!M12</f>
        <v>0</v>
      </c>
      <c r="J10" s="87" t="str">
        <f>'ف 7'!M12</f>
        <v>0</v>
      </c>
      <c r="K10" s="87" t="str">
        <f>'ف 8'!M12</f>
        <v>0</v>
      </c>
      <c r="L10" s="87" t="str">
        <f>'ف 9'!M12</f>
        <v>0</v>
      </c>
      <c r="M10" s="87" t="str">
        <f>'ف 10'!M12</f>
        <v>0</v>
      </c>
      <c r="N10" s="87">
        <f>SUM(D10:M10)</f>
        <v>21</v>
      </c>
      <c r="O10" s="114">
        <f t="shared" si="7"/>
        <v>21</v>
      </c>
      <c r="P10" s="88">
        <f t="shared" si="1"/>
        <v>21</v>
      </c>
      <c r="Q10" s="128" t="str">
        <f t="shared" si="2"/>
        <v>تنبيه</v>
      </c>
      <c r="S10" s="39">
        <f t="shared" si="3"/>
        <v>1</v>
      </c>
      <c r="T10" s="39">
        <f t="shared" si="4"/>
        <v>21</v>
      </c>
      <c r="U10" s="39">
        <f t="shared" si="5"/>
        <v>21</v>
      </c>
      <c r="V10" s="39">
        <f t="shared" si="8"/>
        <v>25</v>
      </c>
      <c r="W10" s="127">
        <f t="shared" si="0"/>
        <v>0.84</v>
      </c>
      <c r="X10" s="175" t="str">
        <f t="shared" si="6"/>
        <v>جيد جدًا</v>
      </c>
    </row>
    <row r="11" spans="1:24" ht="16.5" thickBot="1">
      <c r="A11" s="86" t="str">
        <f>CONCATENATE('بيانات أولية وأسماء الطلاب'!A10)</f>
        <v>4</v>
      </c>
      <c r="B11" s="87" t="str">
        <f>CONCATENATE('بيانات أولية وأسماء الطلاب'!A10:B10)</f>
        <v>محمد أحمد صالح</v>
      </c>
      <c r="C11" s="87" t="str">
        <f>CONCATENATE('بيانات أولية وأسماء الطلاب'!C10)</f>
        <v>30025</v>
      </c>
      <c r="D11" s="87" t="str">
        <f>'ف 1'!M12</f>
        <v>0</v>
      </c>
      <c r="E11" s="87" t="str">
        <f>'ف 2'!M13</f>
        <v>0</v>
      </c>
      <c r="F11" s="87" t="str">
        <f>'ف 3'!M13</f>
        <v>0</v>
      </c>
      <c r="G11" s="87" t="str">
        <f>'ف 4'!M13</f>
        <v>0</v>
      </c>
      <c r="H11" s="87" t="str">
        <f>'ف 5'!M13</f>
        <v>0</v>
      </c>
      <c r="I11" s="87" t="str">
        <f>'ف 6'!M13</f>
        <v>0</v>
      </c>
      <c r="J11" s="87" t="str">
        <f>'ف 7'!M13</f>
        <v>0</v>
      </c>
      <c r="K11" s="87" t="str">
        <f>'ف 8'!M13</f>
        <v>0</v>
      </c>
      <c r="L11" s="87" t="str">
        <f>'ف 9'!M13</f>
        <v>0</v>
      </c>
      <c r="M11" s="87" t="str">
        <f>'ف 10'!M13</f>
        <v>0</v>
      </c>
      <c r="N11" s="87">
        <f t="shared" ref="N11:N24" si="9">SUM(D11:M11)</f>
        <v>0</v>
      </c>
      <c r="O11" s="114" t="e">
        <f t="shared" si="7"/>
        <v>#DIV/0!</v>
      </c>
      <c r="P11" s="88" t="e">
        <f t="shared" si="1"/>
        <v>#DIV/0!</v>
      </c>
      <c r="Q11" s="128" t="e">
        <f t="shared" si="2"/>
        <v>#DIV/0!</v>
      </c>
      <c r="S11" s="39">
        <f t="shared" si="3"/>
        <v>0</v>
      </c>
      <c r="T11" s="39" t="e">
        <f t="shared" si="4"/>
        <v>#DIV/0!</v>
      </c>
      <c r="U11" s="39">
        <f t="shared" si="5"/>
        <v>0</v>
      </c>
      <c r="V11" s="39">
        <f t="shared" si="8"/>
        <v>0</v>
      </c>
      <c r="W11" s="127" t="str">
        <f t="shared" si="0"/>
        <v>0</v>
      </c>
      <c r="X11" s="175" t="str">
        <f t="shared" si="6"/>
        <v>0</v>
      </c>
    </row>
    <row r="12" spans="1:24" ht="16.5" thickBot="1">
      <c r="A12" s="86" t="str">
        <f>CONCATENATE('بيانات أولية وأسماء الطلاب'!A11)</f>
        <v>5</v>
      </c>
      <c r="B12" s="87" t="str">
        <f>CONCATENATE('بيانات أولية وأسماء الطلاب'!A11:B11)</f>
        <v>نواف سعيد عريج</v>
      </c>
      <c r="C12" s="87" t="str">
        <f>CONCATENATE('بيانات أولية وأسماء الطلاب'!C11)</f>
        <v>30031</v>
      </c>
      <c r="D12" s="87" t="str">
        <f>'ف 1'!M13</f>
        <v>0</v>
      </c>
      <c r="E12" s="87" t="str">
        <f>'ف 2'!M14</f>
        <v>0</v>
      </c>
      <c r="F12" s="87" t="str">
        <f>'ف 3'!M14</f>
        <v>0</v>
      </c>
      <c r="G12" s="87" t="str">
        <f>'ف 4'!M14</f>
        <v>0</v>
      </c>
      <c r="H12" s="87" t="str">
        <f>'ف 5'!M14</f>
        <v>0</v>
      </c>
      <c r="I12" s="87" t="str">
        <f>'ف 6'!M14</f>
        <v>0</v>
      </c>
      <c r="J12" s="87" t="str">
        <f>'ف 7'!M14</f>
        <v>0</v>
      </c>
      <c r="K12" s="87" t="str">
        <f>'ف 8'!M14</f>
        <v>0</v>
      </c>
      <c r="L12" s="87" t="str">
        <f>'ف 9'!M14</f>
        <v>0</v>
      </c>
      <c r="M12" s="87" t="str">
        <f>'ف 10'!M14</f>
        <v>0</v>
      </c>
      <c r="N12" s="87">
        <f t="shared" si="9"/>
        <v>0</v>
      </c>
      <c r="O12" s="114" t="e">
        <f t="shared" si="7"/>
        <v>#DIV/0!</v>
      </c>
      <c r="P12" s="88" t="e">
        <f t="shared" si="1"/>
        <v>#DIV/0!</v>
      </c>
      <c r="Q12" s="128" t="e">
        <f t="shared" si="2"/>
        <v>#DIV/0!</v>
      </c>
      <c r="S12" s="39">
        <f t="shared" si="3"/>
        <v>0</v>
      </c>
      <c r="T12" s="39" t="e">
        <f t="shared" si="4"/>
        <v>#DIV/0!</v>
      </c>
      <c r="U12" s="39">
        <f t="shared" si="5"/>
        <v>0</v>
      </c>
      <c r="V12" s="39">
        <f t="shared" si="8"/>
        <v>0</v>
      </c>
      <c r="W12" s="127" t="str">
        <f t="shared" si="0"/>
        <v>0</v>
      </c>
      <c r="X12" s="175" t="str">
        <f t="shared" si="6"/>
        <v>0</v>
      </c>
    </row>
    <row r="13" spans="1:24" ht="16.5" thickBot="1">
      <c r="A13" s="86" t="str">
        <f>CONCATENATE('بيانات أولية وأسماء الطلاب'!A12)</f>
        <v>6</v>
      </c>
      <c r="B13" s="87" t="str">
        <f>CONCATENATE('بيانات أولية وأسماء الطلاب'!A12:B12)</f>
        <v>وليد سالم الشهري</v>
      </c>
      <c r="C13" s="87" t="str">
        <f>CONCATENATE('بيانات أولية وأسماء الطلاب'!C12)</f>
        <v>30032</v>
      </c>
      <c r="D13" s="87" t="str">
        <f>'ف 1'!M14</f>
        <v>0</v>
      </c>
      <c r="E13" s="87" t="str">
        <f>'ف 2'!M15</f>
        <v>0</v>
      </c>
      <c r="F13" s="87" t="str">
        <f>'ف 3'!M15</f>
        <v>0</v>
      </c>
      <c r="G13" s="87" t="str">
        <f>'ف 4'!M15</f>
        <v>0</v>
      </c>
      <c r="H13" s="87" t="str">
        <f>'ف 5'!M15</f>
        <v>0</v>
      </c>
      <c r="I13" s="87" t="str">
        <f>'ف 6'!M15</f>
        <v>0</v>
      </c>
      <c r="J13" s="87" t="str">
        <f>'ف 7'!M15</f>
        <v>0</v>
      </c>
      <c r="K13" s="87" t="str">
        <f>'ف 8'!M15</f>
        <v>0</v>
      </c>
      <c r="L13" s="87" t="str">
        <f>'ف 9'!M15</f>
        <v>0</v>
      </c>
      <c r="M13" s="87" t="str">
        <f>'ف 10'!M15</f>
        <v>0</v>
      </c>
      <c r="N13" s="87">
        <f t="shared" si="9"/>
        <v>0</v>
      </c>
      <c r="O13" s="114" t="e">
        <f t="shared" si="7"/>
        <v>#DIV/0!</v>
      </c>
      <c r="P13" s="88" t="e">
        <f t="shared" si="1"/>
        <v>#DIV/0!</v>
      </c>
      <c r="Q13" s="128" t="e">
        <f t="shared" si="2"/>
        <v>#DIV/0!</v>
      </c>
      <c r="S13" s="39">
        <f t="shared" si="3"/>
        <v>0</v>
      </c>
      <c r="T13" s="39" t="e">
        <f t="shared" si="4"/>
        <v>#DIV/0!</v>
      </c>
      <c r="U13" s="39">
        <f t="shared" si="5"/>
        <v>0</v>
      </c>
      <c r="V13" s="39">
        <f t="shared" si="8"/>
        <v>0</v>
      </c>
      <c r="W13" s="127" t="str">
        <f t="shared" si="0"/>
        <v>0</v>
      </c>
      <c r="X13" s="175" t="str">
        <f t="shared" si="6"/>
        <v>0</v>
      </c>
    </row>
    <row r="14" spans="1:24" ht="16.5" thickBot="1">
      <c r="A14" s="86" t="str">
        <f>CONCATENATE('بيانات أولية وأسماء الطلاب'!A13)</f>
        <v>7</v>
      </c>
      <c r="B14" s="87" t="str">
        <f>CONCATENATE('بيانات أولية وأسماء الطلاب'!A13:B13)</f>
        <v>أحمد صالح مجلي</v>
      </c>
      <c r="C14" s="87" t="str">
        <f>CONCATENATE('بيانات أولية وأسماء الطلاب'!C13)</f>
        <v>30035</v>
      </c>
      <c r="D14" s="87" t="str">
        <f>'ف 1'!M15</f>
        <v>0</v>
      </c>
      <c r="E14" s="87" t="str">
        <f>'ف 2'!M16</f>
        <v>0</v>
      </c>
      <c r="F14" s="87" t="str">
        <f>'ف 3'!M16</f>
        <v>0</v>
      </c>
      <c r="G14" s="87" t="str">
        <f>'ف 4'!M16</f>
        <v>0</v>
      </c>
      <c r="H14" s="87" t="str">
        <f>'ف 5'!M16</f>
        <v>0</v>
      </c>
      <c r="I14" s="87" t="str">
        <f>'ف 6'!M16</f>
        <v>0</v>
      </c>
      <c r="J14" s="87" t="str">
        <f>'ف 7'!M16</f>
        <v>0</v>
      </c>
      <c r="K14" s="87" t="str">
        <f>'ف 8'!M16</f>
        <v>0</v>
      </c>
      <c r="L14" s="87" t="str">
        <f>'ف 9'!M16</f>
        <v>0</v>
      </c>
      <c r="M14" s="87" t="str">
        <f>'ف 10'!M16</f>
        <v>0</v>
      </c>
      <c r="N14" s="87">
        <f t="shared" si="9"/>
        <v>0</v>
      </c>
      <c r="O14" s="114" t="e">
        <f t="shared" si="7"/>
        <v>#DIV/0!</v>
      </c>
      <c r="P14" s="88" t="e">
        <f t="shared" si="1"/>
        <v>#DIV/0!</v>
      </c>
      <c r="Q14" s="128" t="e">
        <f t="shared" si="2"/>
        <v>#DIV/0!</v>
      </c>
      <c r="S14" s="39">
        <f t="shared" si="3"/>
        <v>0</v>
      </c>
      <c r="T14" s="39" t="e">
        <f t="shared" si="4"/>
        <v>#DIV/0!</v>
      </c>
      <c r="U14" s="39">
        <f t="shared" si="5"/>
        <v>0</v>
      </c>
      <c r="V14" s="39">
        <f t="shared" si="8"/>
        <v>0</v>
      </c>
      <c r="W14" s="127" t="str">
        <f t="shared" si="0"/>
        <v>0</v>
      </c>
      <c r="X14" s="175" t="str">
        <f t="shared" si="6"/>
        <v>0</v>
      </c>
    </row>
    <row r="15" spans="1:24" ht="16.5" thickBot="1">
      <c r="A15" s="86" t="str">
        <f>CONCATENATE('بيانات أولية وأسماء الطلاب'!A14)</f>
        <v>8</v>
      </c>
      <c r="B15" s="87" t="str">
        <f>CONCATENATE('بيانات أولية وأسماء الطلاب'!A14:B14)</f>
        <v>أحمد محمد جمعان</v>
      </c>
      <c r="C15" s="87" t="str">
        <f>CONCATENATE('بيانات أولية وأسماء الطلاب'!C14)</f>
        <v>30037</v>
      </c>
      <c r="D15" s="87" t="str">
        <f>'ف 1'!M16</f>
        <v>0</v>
      </c>
      <c r="E15" s="87" t="str">
        <f>'ف 2'!M17</f>
        <v>0</v>
      </c>
      <c r="F15" s="87" t="str">
        <f>'ف 3'!M17</f>
        <v>0</v>
      </c>
      <c r="G15" s="87" t="str">
        <f>'ف 4'!M17</f>
        <v>0</v>
      </c>
      <c r="H15" s="87" t="str">
        <f>'ف 5'!M17</f>
        <v>0</v>
      </c>
      <c r="I15" s="87" t="str">
        <f>'ف 6'!M17</f>
        <v>0</v>
      </c>
      <c r="J15" s="87" t="str">
        <f>'ف 7'!M17</f>
        <v>0</v>
      </c>
      <c r="K15" s="87" t="str">
        <f>'ف 8'!M17</f>
        <v>0</v>
      </c>
      <c r="L15" s="87" t="str">
        <f>'ف 9'!M17</f>
        <v>0</v>
      </c>
      <c r="M15" s="87" t="str">
        <f>'ف 10'!M17</f>
        <v>0</v>
      </c>
      <c r="N15" s="87">
        <f t="shared" si="9"/>
        <v>0</v>
      </c>
      <c r="O15" s="114" t="e">
        <f t="shared" si="7"/>
        <v>#DIV/0!</v>
      </c>
      <c r="P15" s="88" t="e">
        <f t="shared" si="1"/>
        <v>#DIV/0!</v>
      </c>
      <c r="Q15" s="128" t="e">
        <f t="shared" si="2"/>
        <v>#DIV/0!</v>
      </c>
      <c r="S15" s="39">
        <f t="shared" si="3"/>
        <v>0</v>
      </c>
      <c r="T15" s="39" t="e">
        <f t="shared" si="4"/>
        <v>#DIV/0!</v>
      </c>
      <c r="U15" s="39">
        <f t="shared" si="5"/>
        <v>0</v>
      </c>
      <c r="V15" s="39">
        <f t="shared" si="8"/>
        <v>0</v>
      </c>
      <c r="W15" s="127" t="str">
        <f t="shared" si="0"/>
        <v>0</v>
      </c>
      <c r="X15" s="175" t="str">
        <f t="shared" si="6"/>
        <v>0</v>
      </c>
    </row>
    <row r="16" spans="1:24" ht="16.5" thickBot="1">
      <c r="A16" s="86" t="str">
        <f>CONCATENATE('بيانات أولية وأسماء الطلاب'!A15)</f>
        <v>9</v>
      </c>
      <c r="B16" s="87" t="str">
        <f>CONCATENATE('بيانات أولية وأسماء الطلاب'!A15:B15)</f>
        <v>بخيت سعد البيشي</v>
      </c>
      <c r="C16" s="87" t="str">
        <f>CONCATENATE('بيانات أولية وأسماء الطلاب'!C15)</f>
        <v>30038</v>
      </c>
      <c r="D16" s="87" t="str">
        <f>'ف 1'!M17</f>
        <v>0</v>
      </c>
      <c r="E16" s="87" t="str">
        <f>'ف 2'!M18</f>
        <v>0</v>
      </c>
      <c r="F16" s="87" t="str">
        <f>'ف 3'!M18</f>
        <v>0</v>
      </c>
      <c r="G16" s="87" t="str">
        <f>'ف 4'!M18</f>
        <v>0</v>
      </c>
      <c r="H16" s="87" t="str">
        <f>'ف 5'!M18</f>
        <v>0</v>
      </c>
      <c r="I16" s="87" t="str">
        <f>'ف 6'!M18</f>
        <v>0</v>
      </c>
      <c r="J16" s="87" t="str">
        <f>'ف 7'!M18</f>
        <v>0</v>
      </c>
      <c r="K16" s="87" t="str">
        <f>'ف 8'!M18</f>
        <v>0</v>
      </c>
      <c r="L16" s="87" t="str">
        <f>'ف 9'!M18</f>
        <v>0</v>
      </c>
      <c r="M16" s="87" t="str">
        <f>'ف 10'!M18</f>
        <v>0</v>
      </c>
      <c r="N16" s="87">
        <f t="shared" si="9"/>
        <v>0</v>
      </c>
      <c r="O16" s="114" t="e">
        <f t="shared" si="7"/>
        <v>#DIV/0!</v>
      </c>
      <c r="P16" s="88" t="e">
        <f t="shared" si="1"/>
        <v>#DIV/0!</v>
      </c>
      <c r="Q16" s="128" t="e">
        <f t="shared" si="2"/>
        <v>#DIV/0!</v>
      </c>
      <c r="S16" s="39">
        <f t="shared" si="3"/>
        <v>0</v>
      </c>
      <c r="T16" s="39" t="e">
        <f t="shared" si="4"/>
        <v>#DIV/0!</v>
      </c>
      <c r="U16" s="39">
        <f t="shared" si="5"/>
        <v>0</v>
      </c>
      <c r="V16" s="39">
        <f t="shared" si="8"/>
        <v>0</v>
      </c>
      <c r="W16" s="127" t="str">
        <f t="shared" si="0"/>
        <v>0</v>
      </c>
      <c r="X16" s="175" t="str">
        <f t="shared" si="6"/>
        <v>0</v>
      </c>
    </row>
    <row r="17" spans="1:24" ht="16.5" thickBot="1">
      <c r="A17" s="86" t="str">
        <f>CONCATENATE('بيانات أولية وأسماء الطلاب'!A16)</f>
        <v>10</v>
      </c>
      <c r="B17" s="87" t="str">
        <f>CONCATENATE('بيانات أولية وأسماء الطلاب'!A16:B16)</f>
        <v>سلطان خالد علي</v>
      </c>
      <c r="C17" s="87" t="str">
        <f>CONCATENATE('بيانات أولية وأسماء الطلاب'!C16)</f>
        <v>30044</v>
      </c>
      <c r="D17" s="87" t="str">
        <f>'ف 1'!M18</f>
        <v>0</v>
      </c>
      <c r="E17" s="87" t="str">
        <f>'ف 2'!M19</f>
        <v>0</v>
      </c>
      <c r="F17" s="87" t="str">
        <f>'ف 3'!M19</f>
        <v>0</v>
      </c>
      <c r="G17" s="87" t="str">
        <f>'ف 4'!M19</f>
        <v>0</v>
      </c>
      <c r="H17" s="87" t="str">
        <f>'ف 5'!M19</f>
        <v>0</v>
      </c>
      <c r="I17" s="87" t="str">
        <f>'ف 6'!M19</f>
        <v>0</v>
      </c>
      <c r="J17" s="87" t="str">
        <f>'ف 7'!M19</f>
        <v>0</v>
      </c>
      <c r="K17" s="87" t="str">
        <f>'ف 8'!M19</f>
        <v>0</v>
      </c>
      <c r="L17" s="87" t="str">
        <f>'ف 9'!M19</f>
        <v>0</v>
      </c>
      <c r="M17" s="87" t="str">
        <f>'ف 10'!M19</f>
        <v>0</v>
      </c>
      <c r="N17" s="87">
        <f t="shared" si="9"/>
        <v>0</v>
      </c>
      <c r="O17" s="114" t="e">
        <f t="shared" si="7"/>
        <v>#DIV/0!</v>
      </c>
      <c r="P17" s="88" t="e">
        <f t="shared" si="1"/>
        <v>#DIV/0!</v>
      </c>
      <c r="Q17" s="128" t="e">
        <f t="shared" si="2"/>
        <v>#DIV/0!</v>
      </c>
      <c r="S17" s="39">
        <f t="shared" si="3"/>
        <v>0</v>
      </c>
      <c r="T17" s="39" t="e">
        <f t="shared" si="4"/>
        <v>#DIV/0!</v>
      </c>
      <c r="U17" s="39">
        <f t="shared" si="5"/>
        <v>0</v>
      </c>
      <c r="V17" s="39">
        <f t="shared" si="8"/>
        <v>0</v>
      </c>
      <c r="W17" s="127" t="str">
        <f t="shared" si="0"/>
        <v>0</v>
      </c>
      <c r="X17" s="175" t="str">
        <f t="shared" si="6"/>
        <v>0</v>
      </c>
    </row>
    <row r="18" spans="1:24" ht="16.5" thickBot="1">
      <c r="A18" s="86" t="str">
        <f>CONCATENATE('بيانات أولية وأسماء الطلاب'!A17)</f>
        <v>11</v>
      </c>
      <c r="B18" s="87" t="str">
        <f>CONCATENATE('بيانات أولية وأسماء الطلاب'!A17:B17)</f>
        <v>طاهر محمد القرني</v>
      </c>
      <c r="C18" s="87" t="str">
        <f>CONCATENATE('بيانات أولية وأسماء الطلاب'!C17)</f>
        <v>30045</v>
      </c>
      <c r="D18" s="87" t="str">
        <f>'ف 1'!M19</f>
        <v>0</v>
      </c>
      <c r="E18" s="87" t="str">
        <f>'ف 2'!M20</f>
        <v>0</v>
      </c>
      <c r="F18" s="87" t="str">
        <f>'ف 3'!M20</f>
        <v>0</v>
      </c>
      <c r="G18" s="87" t="str">
        <f>'ف 4'!M20</f>
        <v>0</v>
      </c>
      <c r="H18" s="87" t="str">
        <f>'ف 5'!M20</f>
        <v>0</v>
      </c>
      <c r="I18" s="87" t="str">
        <f>'ف 6'!M20</f>
        <v>0</v>
      </c>
      <c r="J18" s="87" t="str">
        <f>'ف 7'!M20</f>
        <v>0</v>
      </c>
      <c r="K18" s="87" t="str">
        <f>'ف 8'!M20</f>
        <v>0</v>
      </c>
      <c r="L18" s="87" t="str">
        <f>'ف 9'!M20</f>
        <v>0</v>
      </c>
      <c r="M18" s="87" t="str">
        <f>'ف 10'!M20</f>
        <v>0</v>
      </c>
      <c r="N18" s="87">
        <f t="shared" si="9"/>
        <v>0</v>
      </c>
      <c r="O18" s="114" t="e">
        <f t="shared" si="7"/>
        <v>#DIV/0!</v>
      </c>
      <c r="P18" s="88" t="e">
        <f t="shared" si="1"/>
        <v>#DIV/0!</v>
      </c>
      <c r="Q18" s="128" t="e">
        <f t="shared" si="2"/>
        <v>#DIV/0!</v>
      </c>
      <c r="S18" s="39">
        <f t="shared" si="3"/>
        <v>0</v>
      </c>
      <c r="T18" s="39" t="e">
        <f t="shared" si="4"/>
        <v>#DIV/0!</v>
      </c>
      <c r="U18" s="39">
        <f t="shared" si="5"/>
        <v>0</v>
      </c>
      <c r="V18" s="39">
        <f t="shared" si="8"/>
        <v>0</v>
      </c>
      <c r="W18" s="127" t="str">
        <f t="shared" si="0"/>
        <v>0</v>
      </c>
      <c r="X18" s="175" t="str">
        <f t="shared" si="6"/>
        <v>0</v>
      </c>
    </row>
    <row r="19" spans="1:24" ht="16.5" thickBot="1">
      <c r="A19" s="86" t="str">
        <f>CONCATENATE('بيانات أولية وأسماء الطلاب'!A18)</f>
        <v>12</v>
      </c>
      <c r="B19" s="87" t="str">
        <f>CONCATENATE('بيانات أولية وأسماء الطلاب'!A18:B18)</f>
        <v>معاذ عبدالله عطية</v>
      </c>
      <c r="C19" s="87" t="str">
        <f>CONCATENATE('بيانات أولية وأسماء الطلاب'!C18)</f>
        <v>30059</v>
      </c>
      <c r="D19" s="87" t="str">
        <f>'ف 1'!M20</f>
        <v>0</v>
      </c>
      <c r="E19" s="87" t="str">
        <f>'ف 2'!M21</f>
        <v>0</v>
      </c>
      <c r="F19" s="87" t="str">
        <f>'ف 3'!M21</f>
        <v>0</v>
      </c>
      <c r="G19" s="87" t="str">
        <f>'ف 4'!M21</f>
        <v>0</v>
      </c>
      <c r="H19" s="87" t="str">
        <f>'ف 5'!M21</f>
        <v>0</v>
      </c>
      <c r="I19" s="87" t="str">
        <f>'ف 6'!M21</f>
        <v>0</v>
      </c>
      <c r="J19" s="87" t="str">
        <f>'ف 7'!M21</f>
        <v>0</v>
      </c>
      <c r="K19" s="87" t="str">
        <f>'ف 8'!M21</f>
        <v>0</v>
      </c>
      <c r="L19" s="87" t="str">
        <f>'ف 9'!M21</f>
        <v>0</v>
      </c>
      <c r="M19" s="87" t="str">
        <f>'ف 10'!M21</f>
        <v>0</v>
      </c>
      <c r="N19" s="87">
        <f t="shared" si="9"/>
        <v>0</v>
      </c>
      <c r="O19" s="114" t="e">
        <f t="shared" si="7"/>
        <v>#DIV/0!</v>
      </c>
      <c r="P19" s="88" t="e">
        <f t="shared" si="1"/>
        <v>#DIV/0!</v>
      </c>
      <c r="Q19" s="128" t="e">
        <f t="shared" si="2"/>
        <v>#DIV/0!</v>
      </c>
      <c r="S19" s="39">
        <f t="shared" si="3"/>
        <v>0</v>
      </c>
      <c r="T19" s="39" t="e">
        <f t="shared" si="4"/>
        <v>#DIV/0!</v>
      </c>
      <c r="U19" s="39">
        <f t="shared" si="5"/>
        <v>0</v>
      </c>
      <c r="V19" s="39">
        <f t="shared" si="8"/>
        <v>0</v>
      </c>
      <c r="W19" s="127" t="str">
        <f t="shared" si="0"/>
        <v>0</v>
      </c>
      <c r="X19" s="175" t="str">
        <f t="shared" si="6"/>
        <v>0</v>
      </c>
    </row>
    <row r="20" spans="1:24" ht="16.5" thickBot="1">
      <c r="A20" s="86" t="str">
        <f>CONCATENATE('بيانات أولية وأسماء الطلاب'!A19)</f>
        <v>13</v>
      </c>
      <c r="B20" s="87" t="str">
        <f>CONCATENATE('بيانات أولية وأسماء الطلاب'!A19:B19)</f>
        <v>عبدالعزيز حسين ابوسرهد</v>
      </c>
      <c r="C20" s="87" t="str">
        <f>CONCATENATE('بيانات أولية وأسماء الطلاب'!C19)</f>
        <v>30082</v>
      </c>
      <c r="D20" s="87" t="str">
        <f>'ف 1'!M21</f>
        <v>0</v>
      </c>
      <c r="E20" s="87" t="str">
        <f>'ف 2'!M22</f>
        <v>0</v>
      </c>
      <c r="F20" s="87" t="str">
        <f>'ف 3'!M22</f>
        <v>0</v>
      </c>
      <c r="G20" s="87" t="str">
        <f>'ف 4'!M22</f>
        <v>0</v>
      </c>
      <c r="H20" s="87" t="str">
        <f>'ف 5'!M22</f>
        <v>0</v>
      </c>
      <c r="I20" s="87" t="str">
        <f>'ف 6'!M22</f>
        <v>0</v>
      </c>
      <c r="J20" s="87" t="str">
        <f>'ف 7'!M22</f>
        <v>0</v>
      </c>
      <c r="K20" s="87" t="str">
        <f>'ف 8'!M22</f>
        <v>0</v>
      </c>
      <c r="L20" s="87" t="str">
        <f>'ف 9'!M22</f>
        <v>0</v>
      </c>
      <c r="M20" s="87" t="str">
        <f>'ف 10'!M22</f>
        <v>0</v>
      </c>
      <c r="N20" s="87">
        <f t="shared" si="9"/>
        <v>0</v>
      </c>
      <c r="O20" s="114" t="e">
        <f t="shared" si="7"/>
        <v>#DIV/0!</v>
      </c>
      <c r="P20" s="88" t="e">
        <f t="shared" si="1"/>
        <v>#DIV/0!</v>
      </c>
      <c r="Q20" s="128" t="e">
        <f t="shared" si="2"/>
        <v>#DIV/0!</v>
      </c>
      <c r="S20" s="39">
        <f t="shared" si="3"/>
        <v>0</v>
      </c>
      <c r="T20" s="39" t="e">
        <f t="shared" si="4"/>
        <v>#DIV/0!</v>
      </c>
      <c r="U20" s="39">
        <f t="shared" si="5"/>
        <v>0</v>
      </c>
      <c r="V20" s="39">
        <f t="shared" si="8"/>
        <v>0</v>
      </c>
      <c r="W20" s="127" t="str">
        <f t="shared" si="0"/>
        <v>0</v>
      </c>
      <c r="X20" s="175" t="str">
        <f t="shared" si="6"/>
        <v>0</v>
      </c>
    </row>
    <row r="21" spans="1:24" ht="16.5" thickBot="1">
      <c r="A21" s="86" t="str">
        <f>CONCATENATE('بيانات أولية وأسماء الطلاب'!A20)</f>
        <v>14</v>
      </c>
      <c r="B21" s="87" t="str">
        <f>CONCATENATE('بيانات أولية وأسماء الطلاب'!A20:B20)</f>
        <v>فارس سعد زهيان</v>
      </c>
      <c r="C21" s="87" t="str">
        <f>CONCATENATE('بيانات أولية وأسماء الطلاب'!C20)</f>
        <v>30088</v>
      </c>
      <c r="D21" s="87" t="str">
        <f>'ف 1'!M22</f>
        <v>0</v>
      </c>
      <c r="E21" s="87" t="str">
        <f>'ف 2'!M23</f>
        <v>0</v>
      </c>
      <c r="F21" s="87" t="str">
        <f>'ف 3'!M23</f>
        <v>0</v>
      </c>
      <c r="G21" s="87" t="str">
        <f>'ف 4'!M23</f>
        <v>0</v>
      </c>
      <c r="H21" s="87" t="str">
        <f>'ف 5'!M23</f>
        <v>0</v>
      </c>
      <c r="I21" s="87" t="str">
        <f>'ف 6'!M23</f>
        <v>0</v>
      </c>
      <c r="J21" s="87" t="str">
        <f>'ف 7'!M23</f>
        <v>0</v>
      </c>
      <c r="K21" s="87" t="str">
        <f>'ف 8'!M23</f>
        <v>0</v>
      </c>
      <c r="L21" s="87" t="str">
        <f>'ف 9'!M23</f>
        <v>0</v>
      </c>
      <c r="M21" s="87" t="str">
        <f>'ف 10'!M23</f>
        <v>0</v>
      </c>
      <c r="N21" s="87">
        <f t="shared" si="9"/>
        <v>0</v>
      </c>
      <c r="O21" s="114" t="e">
        <f t="shared" si="7"/>
        <v>#DIV/0!</v>
      </c>
      <c r="P21" s="88" t="e">
        <f t="shared" si="1"/>
        <v>#DIV/0!</v>
      </c>
      <c r="Q21" s="128" t="e">
        <f t="shared" si="2"/>
        <v>#DIV/0!</v>
      </c>
      <c r="S21" s="39">
        <f t="shared" si="3"/>
        <v>0</v>
      </c>
      <c r="T21" s="39" t="e">
        <f t="shared" si="4"/>
        <v>#DIV/0!</v>
      </c>
      <c r="U21" s="39">
        <f t="shared" si="5"/>
        <v>0</v>
      </c>
      <c r="V21" s="39">
        <f t="shared" si="8"/>
        <v>0</v>
      </c>
      <c r="W21" s="127" t="str">
        <f t="shared" si="0"/>
        <v>0</v>
      </c>
      <c r="X21" s="175" t="str">
        <f t="shared" si="6"/>
        <v>0</v>
      </c>
    </row>
    <row r="22" spans="1:24" ht="16.5" thickBot="1">
      <c r="A22" s="86" t="str">
        <f>CONCATENATE('بيانات أولية وأسماء الطلاب'!A21)</f>
        <v>15</v>
      </c>
      <c r="B22" s="87" t="str">
        <f>CONCATENATE('بيانات أولية وأسماء الطلاب'!A21:B21)</f>
        <v>محمد سعد أبو زحلة</v>
      </c>
      <c r="C22" s="87" t="str">
        <f>CONCATENATE('بيانات أولية وأسماء الطلاب'!C21)</f>
        <v>30091</v>
      </c>
      <c r="D22" s="87" t="str">
        <f>'ف 1'!M23</f>
        <v>0</v>
      </c>
      <c r="E22" s="87" t="str">
        <f>'ف 2'!M24</f>
        <v>0</v>
      </c>
      <c r="F22" s="87" t="str">
        <f>'ف 3'!M24</f>
        <v>0</v>
      </c>
      <c r="G22" s="87" t="str">
        <f>'ف 4'!M24</f>
        <v>0</v>
      </c>
      <c r="H22" s="87" t="str">
        <f>'ف 5'!M24</f>
        <v>0</v>
      </c>
      <c r="I22" s="87" t="str">
        <f>'ف 6'!M24</f>
        <v>0</v>
      </c>
      <c r="J22" s="87" t="str">
        <f>'ف 7'!M24</f>
        <v>0</v>
      </c>
      <c r="K22" s="87" t="str">
        <f>'ف 8'!M24</f>
        <v>0</v>
      </c>
      <c r="L22" s="87" t="str">
        <f>'ف 9'!M24</f>
        <v>0</v>
      </c>
      <c r="M22" s="87" t="str">
        <f>'ف 10'!M24</f>
        <v>0</v>
      </c>
      <c r="N22" s="87">
        <f t="shared" si="9"/>
        <v>0</v>
      </c>
      <c r="O22" s="114" t="e">
        <f t="shared" si="7"/>
        <v>#DIV/0!</v>
      </c>
      <c r="P22" s="88" t="e">
        <f t="shared" si="1"/>
        <v>#DIV/0!</v>
      </c>
      <c r="Q22" s="128" t="e">
        <f t="shared" si="2"/>
        <v>#DIV/0!</v>
      </c>
      <c r="S22" s="39">
        <f t="shared" si="3"/>
        <v>0</v>
      </c>
      <c r="T22" s="39" t="e">
        <f t="shared" si="4"/>
        <v>#DIV/0!</v>
      </c>
      <c r="U22" s="39">
        <f t="shared" si="5"/>
        <v>0</v>
      </c>
      <c r="V22" s="39">
        <f t="shared" si="8"/>
        <v>0</v>
      </c>
      <c r="W22" s="127" t="str">
        <f t="shared" si="0"/>
        <v>0</v>
      </c>
      <c r="X22" s="175" t="str">
        <f t="shared" si="6"/>
        <v>0</v>
      </c>
    </row>
    <row r="23" spans="1:24" ht="16.5" thickBot="1">
      <c r="A23" s="86" t="str">
        <f>CONCATENATE('بيانات أولية وأسماء الطلاب'!A22)</f>
        <v>16</v>
      </c>
      <c r="B23" s="87" t="str">
        <f>CONCATENATE('بيانات أولية وأسماء الطلاب'!A22:B22)</f>
        <v>يعقوب إبراهيم عثمان</v>
      </c>
      <c r="C23" s="87" t="str">
        <f>CONCATENATE('بيانات أولية وأسماء الطلاب'!C22)</f>
        <v>30095</v>
      </c>
      <c r="D23" s="87" t="str">
        <f>'ف 1'!M24</f>
        <v>0</v>
      </c>
      <c r="E23" s="87" t="str">
        <f>'ف 2'!M25</f>
        <v>0</v>
      </c>
      <c r="F23" s="87" t="str">
        <f>'ف 3'!M25</f>
        <v>0</v>
      </c>
      <c r="G23" s="87" t="str">
        <f>'ف 4'!M25</f>
        <v>0</v>
      </c>
      <c r="H23" s="87" t="str">
        <f>'ف 5'!M25</f>
        <v>0</v>
      </c>
      <c r="I23" s="87" t="str">
        <f>'ف 6'!M25</f>
        <v>0</v>
      </c>
      <c r="J23" s="87" t="str">
        <f>'ف 7'!M25</f>
        <v>0</v>
      </c>
      <c r="K23" s="87" t="str">
        <f>'ف 8'!M25</f>
        <v>0</v>
      </c>
      <c r="L23" s="87" t="str">
        <f>'ف 9'!M25</f>
        <v>0</v>
      </c>
      <c r="M23" s="87" t="str">
        <f>'ف 10'!M25</f>
        <v>0</v>
      </c>
      <c r="N23" s="87">
        <f t="shared" si="9"/>
        <v>0</v>
      </c>
      <c r="O23" s="114" t="e">
        <f t="shared" si="7"/>
        <v>#DIV/0!</v>
      </c>
      <c r="P23" s="88" t="e">
        <f t="shared" si="1"/>
        <v>#DIV/0!</v>
      </c>
      <c r="Q23" s="128" t="e">
        <f t="shared" si="2"/>
        <v>#DIV/0!</v>
      </c>
      <c r="S23" s="39">
        <f t="shared" si="3"/>
        <v>0</v>
      </c>
      <c r="T23" s="39" t="e">
        <f t="shared" si="4"/>
        <v>#DIV/0!</v>
      </c>
      <c r="U23" s="39">
        <f t="shared" si="5"/>
        <v>0</v>
      </c>
      <c r="V23" s="39">
        <f t="shared" si="8"/>
        <v>0</v>
      </c>
      <c r="W23" s="127" t="str">
        <f t="shared" si="0"/>
        <v>0</v>
      </c>
      <c r="X23" s="175" t="str">
        <f t="shared" si="6"/>
        <v>0</v>
      </c>
    </row>
    <row r="24" spans="1:24" ht="16.5" thickBot="1">
      <c r="A24" s="91" t="str">
        <f>CONCATENATE('بيانات أولية وأسماء الطلاب'!A23)</f>
        <v>17</v>
      </c>
      <c r="B24" s="92" t="str">
        <f>CONCATENATE('بيانات أولية وأسماء الطلاب'!A23:B23)</f>
        <v>يحيى عبده مجرشي</v>
      </c>
      <c r="C24" s="92" t="str">
        <f>CONCATENATE('بيانات أولية وأسماء الطلاب'!C23)</f>
        <v>30125</v>
      </c>
      <c r="D24" s="92" t="str">
        <f>'ف 1'!M25</f>
        <v>0</v>
      </c>
      <c r="E24" s="92" t="str">
        <f>'ف 2'!M26</f>
        <v>0</v>
      </c>
      <c r="F24" s="92" t="str">
        <f>'ف 3'!M26</f>
        <v>0</v>
      </c>
      <c r="G24" s="92" t="str">
        <f>'ف 4'!M26</f>
        <v>0</v>
      </c>
      <c r="H24" s="92" t="str">
        <f>'ف 5'!M26</f>
        <v>0</v>
      </c>
      <c r="I24" s="92" t="str">
        <f>'ف 6'!M26</f>
        <v>0</v>
      </c>
      <c r="J24" s="92" t="str">
        <f>'ف 7'!M26</f>
        <v>0</v>
      </c>
      <c r="K24" s="92" t="str">
        <f>'ف 8'!M26</f>
        <v>0</v>
      </c>
      <c r="L24" s="92" t="str">
        <f>'ف 9'!M26</f>
        <v>0</v>
      </c>
      <c r="M24" s="92" t="str">
        <f>'ف 10'!M26</f>
        <v>0</v>
      </c>
      <c r="N24" s="92">
        <f t="shared" si="9"/>
        <v>0</v>
      </c>
      <c r="O24" s="114" t="e">
        <f t="shared" si="7"/>
        <v>#DIV/0!</v>
      </c>
      <c r="P24" s="94" t="e">
        <f t="shared" si="1"/>
        <v>#DIV/0!</v>
      </c>
      <c r="Q24" s="128" t="e">
        <f t="shared" si="2"/>
        <v>#DIV/0!</v>
      </c>
      <c r="S24" s="39">
        <f t="shared" si="3"/>
        <v>0</v>
      </c>
      <c r="T24" s="39" t="e">
        <f t="shared" si="4"/>
        <v>#DIV/0!</v>
      </c>
      <c r="U24" s="39">
        <f t="shared" si="5"/>
        <v>0</v>
      </c>
      <c r="V24" s="39">
        <f t="shared" si="8"/>
        <v>0</v>
      </c>
      <c r="W24" s="127" t="str">
        <f t="shared" si="0"/>
        <v>0</v>
      </c>
      <c r="X24" s="175" t="str">
        <f t="shared" si="6"/>
        <v>0</v>
      </c>
    </row>
  </sheetData>
  <sheetProtection selectLockedCells="1"/>
  <mergeCells count="29">
    <mergeCell ref="F6:F7"/>
    <mergeCell ref="G6:G7"/>
    <mergeCell ref="H6:H7"/>
    <mergeCell ref="I6:I7"/>
    <mergeCell ref="J6:J7"/>
    <mergeCell ref="A6:A7"/>
    <mergeCell ref="B6:B7"/>
    <mergeCell ref="C6:C7"/>
    <mergeCell ref="D6:D7"/>
    <mergeCell ref="E6:E7"/>
    <mergeCell ref="A3:B3"/>
    <mergeCell ref="A4:B4"/>
    <mergeCell ref="A1:B1"/>
    <mergeCell ref="A2:B2"/>
    <mergeCell ref="L1:N1"/>
    <mergeCell ref="O5:P5"/>
    <mergeCell ref="O1:Q1"/>
    <mergeCell ref="D2:K4"/>
    <mergeCell ref="L4:N4"/>
    <mergeCell ref="O4:Q4"/>
    <mergeCell ref="D5:I5"/>
    <mergeCell ref="P2:Q2"/>
    <mergeCell ref="P3:Q3"/>
    <mergeCell ref="P6:P7"/>
    <mergeCell ref="K6:K7"/>
    <mergeCell ref="L6:L7"/>
    <mergeCell ref="M6:M7"/>
    <mergeCell ref="N6:N7"/>
    <mergeCell ref="O6:O7"/>
  </mergeCells>
  <printOptions horizontalCentered="1"/>
  <pageMargins left="0.39370078740157483" right="0.39370078740157483" top="0.35433070866141736" bottom="0.55118110236220474" header="0.31496062992125984" footer="0.31496062992125984"/>
  <pageSetup paperSize="9" scale="90" orientation="landscape" r:id="rId1"/>
</worksheet>
</file>

<file path=xl/worksheets/sheet19.xml><?xml version="1.0" encoding="utf-8"?>
<worksheet xmlns="http://schemas.openxmlformats.org/spreadsheetml/2006/main" xmlns:r="http://schemas.openxmlformats.org/officeDocument/2006/relationships">
  <sheetPr codeName="ورقة18">
    <tabColor rgb="FFC00000"/>
  </sheetPr>
  <dimension ref="A1:O51"/>
  <sheetViews>
    <sheetView rightToLeft="1" view="pageLayout" topLeftCell="A2" zoomScaleNormal="100" workbookViewId="0">
      <selection activeCell="L26" sqref="L26"/>
    </sheetView>
  </sheetViews>
  <sheetFormatPr defaultRowHeight="14.25"/>
  <cols>
    <col min="1" max="1" width="9" style="1"/>
    <col min="2" max="2" width="4.625" style="1" customWidth="1"/>
    <col min="3" max="3" width="32.375" style="1" customWidth="1"/>
    <col min="4" max="4" width="14.5" style="1" customWidth="1"/>
    <col min="5" max="9" width="7.625" style="1" customWidth="1"/>
    <col min="10" max="10" width="8" style="1" customWidth="1"/>
    <col min="11" max="11" width="6.625" style="1" customWidth="1"/>
    <col min="12" max="12" width="9.875" style="1" customWidth="1"/>
    <col min="13" max="13" width="2.75" style="1" customWidth="1"/>
    <col min="14" max="15" width="9" style="1" hidden="1" customWidth="1"/>
    <col min="16" max="16384" width="9" style="1"/>
  </cols>
  <sheetData>
    <row r="1" spans="1:15" ht="42.75">
      <c r="A1" s="387" t="s">
        <v>5</v>
      </c>
      <c r="B1" s="387"/>
      <c r="C1" s="387"/>
      <c r="D1" s="134"/>
      <c r="E1" s="134"/>
      <c r="F1" s="134"/>
      <c r="G1" s="386" t="str">
        <f>CONCATENATE('بيانات أولية وأسماء الطلاب'!C1)</f>
        <v/>
      </c>
      <c r="H1" s="386"/>
      <c r="I1" s="386"/>
      <c r="J1" s="386"/>
      <c r="K1" s="386"/>
      <c r="L1" s="386"/>
    </row>
    <row r="2" spans="1:15" ht="15.75">
      <c r="A2" s="371" t="s">
        <v>6</v>
      </c>
      <c r="B2" s="371"/>
      <c r="C2" s="371"/>
      <c r="D2" s="134"/>
      <c r="E2" s="134"/>
      <c r="F2" s="134"/>
      <c r="J2" s="386" t="str">
        <f>CONCATENATE('بيانات أولية وأسماء الطلاب'!D2)</f>
        <v>ثانوية الخميس</v>
      </c>
      <c r="K2" s="386"/>
      <c r="L2" s="386"/>
    </row>
    <row r="3" spans="1:15" ht="15.75">
      <c r="A3" s="371" t="s">
        <v>65</v>
      </c>
      <c r="B3" s="371"/>
      <c r="C3" s="371"/>
      <c r="D3" s="134"/>
      <c r="E3" s="134"/>
      <c r="F3" s="134"/>
      <c r="J3" s="386" t="str">
        <f>CONCATENATE('بيانات أولية وأسماء الطلاب'!D3)</f>
        <v>نظام المقررات</v>
      </c>
      <c r="K3" s="386"/>
      <c r="L3" s="386"/>
    </row>
    <row r="4" spans="1:15" ht="15.75">
      <c r="B4" s="371"/>
      <c r="C4" s="371"/>
      <c r="D4" s="134"/>
      <c r="E4" s="134"/>
      <c r="F4" s="134"/>
      <c r="G4" s="386" t="str">
        <f>CONCATENATE('بيانات أولية وأسماء الطلاب'!C4)</f>
        <v/>
      </c>
      <c r="H4" s="386"/>
      <c r="I4" s="386"/>
      <c r="J4" s="386"/>
      <c r="K4" s="386"/>
      <c r="L4" s="386"/>
    </row>
    <row r="5" spans="1:15" ht="34.5" customHeight="1" thickBot="1">
      <c r="B5" s="379" t="s">
        <v>124</v>
      </c>
      <c r="C5" s="379"/>
      <c r="D5" s="379"/>
      <c r="E5" s="379"/>
      <c r="F5" s="379"/>
      <c r="G5" s="379"/>
      <c r="H5" s="379"/>
      <c r="I5" s="379"/>
      <c r="J5" s="379"/>
      <c r="K5" s="379"/>
      <c r="L5" s="379"/>
    </row>
    <row r="6" spans="1:15" s="3" customFormat="1" ht="19.5" customHeight="1">
      <c r="B6" s="375" t="str">
        <f>CONCATENATE('بيانات أولية وأسماء الطلاب'!$A$6)</f>
        <v>م</v>
      </c>
      <c r="C6" s="372" t="str">
        <f>CONCATENATE('بيانات أولية وأسماء الطلاب'!$B$6)</f>
        <v>اسم الطالب</v>
      </c>
      <c r="D6" s="380" t="str">
        <f>CONCATENATE('بيانات أولية وأسماء الطلاب'!$C$6)</f>
        <v>الرقم الأكاديمي</v>
      </c>
      <c r="E6" s="380" t="s">
        <v>125</v>
      </c>
      <c r="F6" s="380"/>
      <c r="G6" s="380"/>
      <c r="H6" s="380"/>
      <c r="I6" s="380"/>
      <c r="J6" s="385"/>
      <c r="K6" s="380" t="s">
        <v>0</v>
      </c>
      <c r="L6" s="383" t="s">
        <v>1</v>
      </c>
    </row>
    <row r="7" spans="1:15" s="3" customFormat="1" ht="27.75" customHeight="1" thickBot="1">
      <c r="B7" s="376"/>
      <c r="C7" s="373"/>
      <c r="D7" s="381"/>
      <c r="E7" s="391" t="s">
        <v>54</v>
      </c>
      <c r="F7" s="391" t="s">
        <v>55</v>
      </c>
      <c r="G7" s="391" t="s">
        <v>56</v>
      </c>
      <c r="H7" s="368" t="s">
        <v>57</v>
      </c>
      <c r="I7" s="388" t="s">
        <v>58</v>
      </c>
      <c r="J7" s="391" t="s">
        <v>2</v>
      </c>
      <c r="K7" s="381"/>
      <c r="L7" s="384"/>
    </row>
    <row r="8" spans="1:15" s="3" customFormat="1" ht="24.75" customHeight="1">
      <c r="B8" s="376"/>
      <c r="C8" s="373"/>
      <c r="D8" s="381"/>
      <c r="E8" s="391"/>
      <c r="F8" s="391"/>
      <c r="G8" s="391"/>
      <c r="H8" s="369"/>
      <c r="I8" s="389"/>
      <c r="J8" s="381"/>
      <c r="K8" s="381"/>
      <c r="L8" s="384"/>
      <c r="N8" s="383" t="s">
        <v>35</v>
      </c>
      <c r="O8" s="383" t="s">
        <v>36</v>
      </c>
    </row>
    <row r="9" spans="1:15" s="3" customFormat="1" ht="15" customHeight="1">
      <c r="B9" s="377" t="str">
        <f>CONCATENATE('بيانات أولية وأسماء الطلاب'!$A$6)</f>
        <v>م</v>
      </c>
      <c r="C9" s="373" t="str">
        <f>CONCATENATE('بيانات أولية وأسماء الطلاب'!$B$6)</f>
        <v>اسم الطالب</v>
      </c>
      <c r="D9" s="381" t="str">
        <f>CONCATENATE('بيانات أولية وأسماء الطلاب'!$C$6)</f>
        <v>الرقم الأكاديمي</v>
      </c>
      <c r="E9" s="391"/>
      <c r="F9" s="391"/>
      <c r="G9" s="391"/>
      <c r="H9" s="369"/>
      <c r="I9" s="389"/>
      <c r="J9" s="381"/>
      <c r="K9" s="381"/>
      <c r="L9" s="384"/>
      <c r="N9" s="384"/>
      <c r="O9" s="384"/>
    </row>
    <row r="10" spans="1:15" s="3" customFormat="1" ht="15" customHeight="1">
      <c r="B10" s="377"/>
      <c r="C10" s="373"/>
      <c r="D10" s="381"/>
      <c r="E10" s="391"/>
      <c r="F10" s="391"/>
      <c r="G10" s="391"/>
      <c r="H10" s="370"/>
      <c r="I10" s="390"/>
      <c r="J10" s="381"/>
      <c r="K10" s="381"/>
      <c r="L10" s="384"/>
      <c r="N10" s="384"/>
      <c r="O10" s="384"/>
    </row>
    <row r="11" spans="1:15" s="3" customFormat="1" ht="21" customHeight="1" thickBot="1">
      <c r="B11" s="378"/>
      <c r="C11" s="374"/>
      <c r="D11" s="382"/>
      <c r="E11" s="131">
        <f>'صحة القراءة'!J5</f>
        <v>40</v>
      </c>
      <c r="F11" s="131">
        <f>الترتيل!J5</f>
        <v>10</v>
      </c>
      <c r="G11" s="131">
        <f>'تطبيق التجويد'!J5</f>
        <v>10</v>
      </c>
      <c r="H11" s="131">
        <f>'الانطلاق في القراءة'!J5</f>
        <v>10</v>
      </c>
      <c r="I11" s="131">
        <f>الحفظ!J5</f>
        <v>25</v>
      </c>
      <c r="J11" s="132">
        <f>SUM(E11:I11)</f>
        <v>95</v>
      </c>
      <c r="K11" s="131">
        <v>5</v>
      </c>
      <c r="L11" s="133">
        <f>SUM(K11,J11)</f>
        <v>100</v>
      </c>
    </row>
    <row r="12" spans="1:15" ht="24" customHeight="1" thickBot="1">
      <c r="B12" s="135" t="str">
        <f>CONCATENATE('بيانات أولية وأسماء الطلاب'!A7)</f>
        <v>1</v>
      </c>
      <c r="C12" s="136" t="str">
        <f>CONCATENATE('بيانات أولية وأسماء الطلاب'!B7)</f>
        <v>عبدالرحمن محمد فلاح</v>
      </c>
      <c r="D12" s="136" t="str">
        <f>CONCATENATE('بيانات أولية وأسماء الطلاب'!C7)</f>
        <v>3004</v>
      </c>
      <c r="E12" s="136" t="e">
        <f>'صحة القراءة'!P9</f>
        <v>#DIV/0!</v>
      </c>
      <c r="F12" s="136" t="e">
        <f>الترتيل!P9</f>
        <v>#DIV/0!</v>
      </c>
      <c r="G12" s="136" t="e">
        <f>'تطبيق التجويد'!P9</f>
        <v>#DIV/0!</v>
      </c>
      <c r="H12" s="136" t="e">
        <f>'الانطلاق في القراءة'!P8</f>
        <v>#DIV/0!</v>
      </c>
      <c r="I12" s="136" t="e">
        <f>الحفظ!P8</f>
        <v>#DIV/0!</v>
      </c>
      <c r="J12" s="132" t="e">
        <f t="shared" ref="J12:J28" si="0">SUM(E12:I12)</f>
        <v>#DIV/0!</v>
      </c>
      <c r="K12" s="136">
        <f>'ملخص الحضور والغياب'!J12</f>
        <v>5</v>
      </c>
      <c r="L12" s="133" t="e">
        <f t="shared" ref="L12:L25" si="1">SUM(K12,J12)</f>
        <v>#DIV/0!</v>
      </c>
      <c r="N12" s="1">
        <f>COUNTIF(K12,"صفر وحرمان")</f>
        <v>0</v>
      </c>
      <c r="O12" s="6" t="e">
        <f>IF(N12=0,(K12+J12),"0")</f>
        <v>#DIV/0!</v>
      </c>
    </row>
    <row r="13" spans="1:15" ht="24" customHeight="1" thickBot="1">
      <c r="B13" s="137" t="str">
        <f>CONCATENATE('بيانات أولية وأسماء الطلاب'!A8)</f>
        <v>2</v>
      </c>
      <c r="C13" s="138" t="str">
        <f>CONCATENATE('بيانات أولية وأسماء الطلاب'!B8)</f>
        <v>سعود عيسى قليص</v>
      </c>
      <c r="D13" s="138" t="str">
        <f>CONCATENATE('بيانات أولية وأسماء الطلاب'!C8)</f>
        <v>30015</v>
      </c>
      <c r="E13" s="138" t="e">
        <f>'صحة القراءة'!P10</f>
        <v>#DIV/0!</v>
      </c>
      <c r="F13" s="138" t="e">
        <f>الترتيل!P10</f>
        <v>#DIV/0!</v>
      </c>
      <c r="G13" s="138" t="e">
        <f>'تطبيق التجويد'!P10</f>
        <v>#DIV/0!</v>
      </c>
      <c r="H13" s="138" t="e">
        <f>'الانطلاق في القراءة'!P9</f>
        <v>#DIV/0!</v>
      </c>
      <c r="I13" s="138" t="e">
        <f>الحفظ!P9</f>
        <v>#DIV/0!</v>
      </c>
      <c r="J13" s="132" t="e">
        <f t="shared" si="0"/>
        <v>#DIV/0!</v>
      </c>
      <c r="K13" s="136">
        <f>'ملخص الحضور والغياب'!J13</f>
        <v>5</v>
      </c>
      <c r="L13" s="133" t="e">
        <f t="shared" si="1"/>
        <v>#DIV/0!</v>
      </c>
      <c r="N13" s="1">
        <f t="shared" ref="N13:N28" si="2">COUNTIF(K13,"صفر وحرمان")</f>
        <v>0</v>
      </c>
      <c r="O13" s="6" t="e">
        <f t="shared" ref="O13:O28" si="3">IF(N13=0,(K13+J13),"0")</f>
        <v>#DIV/0!</v>
      </c>
    </row>
    <row r="14" spans="1:15" ht="24" customHeight="1" thickBot="1">
      <c r="B14" s="137" t="str">
        <f>CONCATENATE('بيانات أولية وأسماء الطلاب'!A9)</f>
        <v>3</v>
      </c>
      <c r="C14" s="138" t="str">
        <f>CONCATENATE('بيانات أولية وأسماء الطلاب'!B9)</f>
        <v>مازن علي شراحيلي</v>
      </c>
      <c r="D14" s="138" t="str">
        <f>CONCATENATE('بيانات أولية وأسماء الطلاب'!C9)</f>
        <v>30024</v>
      </c>
      <c r="E14" s="138" t="e">
        <f>'صحة القراءة'!P11</f>
        <v>#DIV/0!</v>
      </c>
      <c r="F14" s="138">
        <f>الترتيل!P11</f>
        <v>8.5</v>
      </c>
      <c r="G14" s="138">
        <f>'تطبيق التجويد'!P11</f>
        <v>9.5</v>
      </c>
      <c r="H14" s="138">
        <f>'الانطلاق في القراءة'!P10</f>
        <v>9.5</v>
      </c>
      <c r="I14" s="138">
        <f>الحفظ!P10</f>
        <v>21</v>
      </c>
      <c r="J14" s="132" t="e">
        <f t="shared" si="0"/>
        <v>#DIV/0!</v>
      </c>
      <c r="K14" s="136">
        <f>'ملخص الحضور والغياب'!J14</f>
        <v>5</v>
      </c>
      <c r="L14" s="133" t="e">
        <f t="shared" si="1"/>
        <v>#DIV/0!</v>
      </c>
      <c r="N14" s="1">
        <f t="shared" si="2"/>
        <v>0</v>
      </c>
      <c r="O14" s="6" t="e">
        <f t="shared" si="3"/>
        <v>#DIV/0!</v>
      </c>
    </row>
    <row r="15" spans="1:15" ht="24" customHeight="1" thickBot="1">
      <c r="B15" s="137" t="str">
        <f>CONCATENATE('بيانات أولية وأسماء الطلاب'!A10)</f>
        <v>4</v>
      </c>
      <c r="C15" s="138" t="str">
        <f>CONCATENATE('بيانات أولية وأسماء الطلاب'!B10)</f>
        <v>محمد أحمد صالح</v>
      </c>
      <c r="D15" s="138" t="str">
        <f>CONCATENATE('بيانات أولية وأسماء الطلاب'!C10)</f>
        <v>30025</v>
      </c>
      <c r="E15" s="138" t="e">
        <f>'صحة القراءة'!P12</f>
        <v>#DIV/0!</v>
      </c>
      <c r="F15" s="138" t="e">
        <f>الترتيل!P12</f>
        <v>#DIV/0!</v>
      </c>
      <c r="G15" s="138" t="e">
        <f>'تطبيق التجويد'!P12</f>
        <v>#DIV/0!</v>
      </c>
      <c r="H15" s="138" t="e">
        <f>'الانطلاق في القراءة'!P11</f>
        <v>#DIV/0!</v>
      </c>
      <c r="I15" s="138" t="e">
        <f>الحفظ!P11</f>
        <v>#DIV/0!</v>
      </c>
      <c r="J15" s="132" t="e">
        <f t="shared" si="0"/>
        <v>#DIV/0!</v>
      </c>
      <c r="K15" s="136">
        <f>'ملخص الحضور والغياب'!J15</f>
        <v>5</v>
      </c>
      <c r="L15" s="133" t="e">
        <f t="shared" si="1"/>
        <v>#DIV/0!</v>
      </c>
      <c r="N15" s="1">
        <f t="shared" si="2"/>
        <v>0</v>
      </c>
      <c r="O15" s="6" t="e">
        <f t="shared" si="3"/>
        <v>#DIV/0!</v>
      </c>
    </row>
    <row r="16" spans="1:15" ht="24" customHeight="1" thickBot="1">
      <c r="B16" s="137" t="str">
        <f>CONCATENATE('بيانات أولية وأسماء الطلاب'!A11)</f>
        <v>5</v>
      </c>
      <c r="C16" s="138" t="str">
        <f>CONCATENATE('بيانات أولية وأسماء الطلاب'!B11)</f>
        <v>نواف سعيد عريج</v>
      </c>
      <c r="D16" s="138" t="str">
        <f>CONCATENATE('بيانات أولية وأسماء الطلاب'!C11)</f>
        <v>30031</v>
      </c>
      <c r="E16" s="138" t="e">
        <f>'صحة القراءة'!P13</f>
        <v>#DIV/0!</v>
      </c>
      <c r="F16" s="138" t="e">
        <f>الترتيل!P13</f>
        <v>#DIV/0!</v>
      </c>
      <c r="G16" s="138" t="e">
        <f>'تطبيق التجويد'!P13</f>
        <v>#DIV/0!</v>
      </c>
      <c r="H16" s="138" t="e">
        <f>'الانطلاق في القراءة'!P12</f>
        <v>#DIV/0!</v>
      </c>
      <c r="I16" s="138" t="e">
        <f>الحفظ!P12</f>
        <v>#DIV/0!</v>
      </c>
      <c r="J16" s="132" t="e">
        <f t="shared" si="0"/>
        <v>#DIV/0!</v>
      </c>
      <c r="K16" s="136">
        <f>'ملخص الحضور والغياب'!J16</f>
        <v>5</v>
      </c>
      <c r="L16" s="133" t="e">
        <f t="shared" si="1"/>
        <v>#DIV/0!</v>
      </c>
      <c r="N16" s="1">
        <f t="shared" si="2"/>
        <v>0</v>
      </c>
      <c r="O16" s="6" t="e">
        <f t="shared" si="3"/>
        <v>#DIV/0!</v>
      </c>
    </row>
    <row r="17" spans="2:15" ht="24" customHeight="1" thickBot="1">
      <c r="B17" s="137" t="str">
        <f>CONCATENATE('بيانات أولية وأسماء الطلاب'!A12)</f>
        <v>6</v>
      </c>
      <c r="C17" s="138" t="str">
        <f>CONCATENATE('بيانات أولية وأسماء الطلاب'!B12)</f>
        <v>وليد سالم الشهري</v>
      </c>
      <c r="D17" s="138" t="str">
        <f>CONCATENATE('بيانات أولية وأسماء الطلاب'!C12)</f>
        <v>30032</v>
      </c>
      <c r="E17" s="138" t="e">
        <f>'صحة القراءة'!P14</f>
        <v>#DIV/0!</v>
      </c>
      <c r="F17" s="138" t="e">
        <f>الترتيل!P14</f>
        <v>#DIV/0!</v>
      </c>
      <c r="G17" s="138" t="e">
        <f>'تطبيق التجويد'!P14</f>
        <v>#DIV/0!</v>
      </c>
      <c r="H17" s="138" t="e">
        <f>'الانطلاق في القراءة'!P13</f>
        <v>#DIV/0!</v>
      </c>
      <c r="I17" s="138" t="e">
        <f>الحفظ!P13</f>
        <v>#DIV/0!</v>
      </c>
      <c r="J17" s="132" t="e">
        <f t="shared" si="0"/>
        <v>#DIV/0!</v>
      </c>
      <c r="K17" s="136">
        <f>'ملخص الحضور والغياب'!J17</f>
        <v>5</v>
      </c>
      <c r="L17" s="133" t="e">
        <f t="shared" si="1"/>
        <v>#DIV/0!</v>
      </c>
      <c r="N17" s="1">
        <f t="shared" si="2"/>
        <v>0</v>
      </c>
      <c r="O17" s="6" t="e">
        <f t="shared" si="3"/>
        <v>#DIV/0!</v>
      </c>
    </row>
    <row r="18" spans="2:15" ht="24" customHeight="1" thickBot="1">
      <c r="B18" s="137" t="str">
        <f>CONCATENATE('بيانات أولية وأسماء الطلاب'!A13)</f>
        <v>7</v>
      </c>
      <c r="C18" s="138" t="str">
        <f>CONCATENATE('بيانات أولية وأسماء الطلاب'!B13)</f>
        <v>أحمد صالح مجلي</v>
      </c>
      <c r="D18" s="138" t="str">
        <f>CONCATENATE('بيانات أولية وأسماء الطلاب'!C13)</f>
        <v>30035</v>
      </c>
      <c r="E18" s="138" t="e">
        <f>'صحة القراءة'!P15</f>
        <v>#DIV/0!</v>
      </c>
      <c r="F18" s="138" t="e">
        <f>الترتيل!P15</f>
        <v>#DIV/0!</v>
      </c>
      <c r="G18" s="138" t="e">
        <f>'تطبيق التجويد'!P15</f>
        <v>#DIV/0!</v>
      </c>
      <c r="H18" s="138" t="e">
        <f>'الانطلاق في القراءة'!P14</f>
        <v>#DIV/0!</v>
      </c>
      <c r="I18" s="138" t="e">
        <f>الحفظ!P14</f>
        <v>#DIV/0!</v>
      </c>
      <c r="J18" s="132" t="e">
        <f t="shared" si="0"/>
        <v>#DIV/0!</v>
      </c>
      <c r="K18" s="136">
        <f>'ملخص الحضور والغياب'!J18</f>
        <v>5</v>
      </c>
      <c r="L18" s="133" t="e">
        <f t="shared" si="1"/>
        <v>#DIV/0!</v>
      </c>
      <c r="N18" s="1">
        <f t="shared" si="2"/>
        <v>0</v>
      </c>
      <c r="O18" s="6" t="e">
        <f t="shared" si="3"/>
        <v>#DIV/0!</v>
      </c>
    </row>
    <row r="19" spans="2:15" ht="24" customHeight="1" thickBot="1">
      <c r="B19" s="137" t="str">
        <f>CONCATENATE('بيانات أولية وأسماء الطلاب'!A14)</f>
        <v>8</v>
      </c>
      <c r="C19" s="138" t="str">
        <f>CONCATENATE('بيانات أولية وأسماء الطلاب'!B14)</f>
        <v>أحمد محمد جمعان</v>
      </c>
      <c r="D19" s="138" t="str">
        <f>CONCATENATE('بيانات أولية وأسماء الطلاب'!C14)</f>
        <v>30037</v>
      </c>
      <c r="E19" s="138" t="e">
        <f>'صحة القراءة'!P16</f>
        <v>#DIV/0!</v>
      </c>
      <c r="F19" s="138" t="e">
        <f>الترتيل!P16</f>
        <v>#DIV/0!</v>
      </c>
      <c r="G19" s="138" t="e">
        <f>'تطبيق التجويد'!P16</f>
        <v>#DIV/0!</v>
      </c>
      <c r="H19" s="138" t="e">
        <f>'الانطلاق في القراءة'!P15</f>
        <v>#DIV/0!</v>
      </c>
      <c r="I19" s="138" t="e">
        <f>الحفظ!P15</f>
        <v>#DIV/0!</v>
      </c>
      <c r="J19" s="132" t="e">
        <f t="shared" si="0"/>
        <v>#DIV/0!</v>
      </c>
      <c r="K19" s="136">
        <f>'ملخص الحضور والغياب'!J19</f>
        <v>5</v>
      </c>
      <c r="L19" s="133" t="e">
        <f t="shared" si="1"/>
        <v>#DIV/0!</v>
      </c>
      <c r="N19" s="1">
        <f t="shared" si="2"/>
        <v>0</v>
      </c>
      <c r="O19" s="6" t="e">
        <f t="shared" si="3"/>
        <v>#DIV/0!</v>
      </c>
    </row>
    <row r="20" spans="2:15" ht="24" customHeight="1" thickBot="1">
      <c r="B20" s="137" t="str">
        <f>CONCATENATE('بيانات أولية وأسماء الطلاب'!A15)</f>
        <v>9</v>
      </c>
      <c r="C20" s="138" t="str">
        <f>CONCATENATE('بيانات أولية وأسماء الطلاب'!B15)</f>
        <v>بخيت سعد البيشي</v>
      </c>
      <c r="D20" s="138" t="str">
        <f>CONCATENATE('بيانات أولية وأسماء الطلاب'!C15)</f>
        <v>30038</v>
      </c>
      <c r="E20" s="138" t="e">
        <f>'صحة القراءة'!P17</f>
        <v>#DIV/0!</v>
      </c>
      <c r="F20" s="138" t="e">
        <f>الترتيل!P17</f>
        <v>#DIV/0!</v>
      </c>
      <c r="G20" s="138" t="e">
        <f>'تطبيق التجويد'!P17</f>
        <v>#DIV/0!</v>
      </c>
      <c r="H20" s="138" t="e">
        <f>'الانطلاق في القراءة'!P16</f>
        <v>#DIV/0!</v>
      </c>
      <c r="I20" s="138" t="e">
        <f>الحفظ!P16</f>
        <v>#DIV/0!</v>
      </c>
      <c r="J20" s="132" t="e">
        <f t="shared" si="0"/>
        <v>#DIV/0!</v>
      </c>
      <c r="K20" s="136">
        <f>'ملخص الحضور والغياب'!J20</f>
        <v>5</v>
      </c>
      <c r="L20" s="133" t="e">
        <f t="shared" si="1"/>
        <v>#DIV/0!</v>
      </c>
      <c r="N20" s="1">
        <f t="shared" si="2"/>
        <v>0</v>
      </c>
      <c r="O20" s="6" t="e">
        <f t="shared" si="3"/>
        <v>#DIV/0!</v>
      </c>
    </row>
    <row r="21" spans="2:15" ht="24" customHeight="1" thickBot="1">
      <c r="B21" s="137" t="str">
        <f>CONCATENATE('بيانات أولية وأسماء الطلاب'!A16)</f>
        <v>10</v>
      </c>
      <c r="C21" s="138" t="str">
        <f>CONCATENATE('بيانات أولية وأسماء الطلاب'!B16)</f>
        <v>سلطان خالد علي</v>
      </c>
      <c r="D21" s="138" t="str">
        <f>CONCATENATE('بيانات أولية وأسماء الطلاب'!C16)</f>
        <v>30044</v>
      </c>
      <c r="E21" s="138" t="e">
        <f>'صحة القراءة'!P18</f>
        <v>#DIV/0!</v>
      </c>
      <c r="F21" s="138" t="e">
        <f>الترتيل!P18</f>
        <v>#DIV/0!</v>
      </c>
      <c r="G21" s="138" t="e">
        <f>'تطبيق التجويد'!P18</f>
        <v>#DIV/0!</v>
      </c>
      <c r="H21" s="138" t="e">
        <f>'الانطلاق في القراءة'!P17</f>
        <v>#DIV/0!</v>
      </c>
      <c r="I21" s="138" t="e">
        <f>الحفظ!P17</f>
        <v>#DIV/0!</v>
      </c>
      <c r="J21" s="132" t="e">
        <f t="shared" si="0"/>
        <v>#DIV/0!</v>
      </c>
      <c r="K21" s="136">
        <f>'ملخص الحضور والغياب'!J21</f>
        <v>5</v>
      </c>
      <c r="L21" s="133" t="e">
        <f t="shared" si="1"/>
        <v>#DIV/0!</v>
      </c>
      <c r="N21" s="1">
        <f t="shared" si="2"/>
        <v>0</v>
      </c>
      <c r="O21" s="6" t="e">
        <f t="shared" si="3"/>
        <v>#DIV/0!</v>
      </c>
    </row>
    <row r="22" spans="2:15" ht="24" customHeight="1" thickBot="1">
      <c r="B22" s="137" t="str">
        <f>CONCATENATE('بيانات أولية وأسماء الطلاب'!A17)</f>
        <v>11</v>
      </c>
      <c r="C22" s="138" t="str">
        <f>CONCATENATE('بيانات أولية وأسماء الطلاب'!B17)</f>
        <v>طاهر محمد القرني</v>
      </c>
      <c r="D22" s="138" t="str">
        <f>CONCATENATE('بيانات أولية وأسماء الطلاب'!C17)</f>
        <v>30045</v>
      </c>
      <c r="E22" s="138" t="e">
        <f>'صحة القراءة'!P19</f>
        <v>#DIV/0!</v>
      </c>
      <c r="F22" s="138" t="e">
        <f>الترتيل!P19</f>
        <v>#DIV/0!</v>
      </c>
      <c r="G22" s="138" t="e">
        <f>'تطبيق التجويد'!P19</f>
        <v>#DIV/0!</v>
      </c>
      <c r="H22" s="138" t="e">
        <f>'الانطلاق في القراءة'!P18</f>
        <v>#DIV/0!</v>
      </c>
      <c r="I22" s="138" t="e">
        <f>الحفظ!P18</f>
        <v>#DIV/0!</v>
      </c>
      <c r="J22" s="132" t="e">
        <f t="shared" si="0"/>
        <v>#DIV/0!</v>
      </c>
      <c r="K22" s="136">
        <f>'ملخص الحضور والغياب'!J22</f>
        <v>4</v>
      </c>
      <c r="L22" s="133" t="e">
        <f t="shared" si="1"/>
        <v>#DIV/0!</v>
      </c>
      <c r="N22" s="1">
        <f t="shared" si="2"/>
        <v>0</v>
      </c>
      <c r="O22" s="6" t="e">
        <f t="shared" si="3"/>
        <v>#DIV/0!</v>
      </c>
    </row>
    <row r="23" spans="2:15" ht="24" customHeight="1" thickBot="1">
      <c r="B23" s="137" t="str">
        <f>CONCATENATE('بيانات أولية وأسماء الطلاب'!A18)</f>
        <v>12</v>
      </c>
      <c r="C23" s="138" t="str">
        <f>CONCATENATE('بيانات أولية وأسماء الطلاب'!B18)</f>
        <v>معاذ عبدالله عطية</v>
      </c>
      <c r="D23" s="138" t="str">
        <f>CONCATENATE('بيانات أولية وأسماء الطلاب'!C18)</f>
        <v>30059</v>
      </c>
      <c r="E23" s="138" t="e">
        <f>'صحة القراءة'!P20</f>
        <v>#DIV/0!</v>
      </c>
      <c r="F23" s="138" t="e">
        <f>الترتيل!P20</f>
        <v>#DIV/0!</v>
      </c>
      <c r="G23" s="138" t="e">
        <f>'تطبيق التجويد'!P20</f>
        <v>#DIV/0!</v>
      </c>
      <c r="H23" s="138" t="e">
        <f>'الانطلاق في القراءة'!P19</f>
        <v>#DIV/0!</v>
      </c>
      <c r="I23" s="138" t="e">
        <f>الحفظ!P19</f>
        <v>#DIV/0!</v>
      </c>
      <c r="J23" s="132" t="e">
        <f t="shared" si="0"/>
        <v>#DIV/0!</v>
      </c>
      <c r="K23" s="136">
        <f>'ملخص الحضور والغياب'!J23</f>
        <v>4.5</v>
      </c>
      <c r="L23" s="133" t="e">
        <f t="shared" si="1"/>
        <v>#DIV/0!</v>
      </c>
      <c r="N23" s="1">
        <f t="shared" si="2"/>
        <v>0</v>
      </c>
      <c r="O23" s="6" t="e">
        <f t="shared" si="3"/>
        <v>#DIV/0!</v>
      </c>
    </row>
    <row r="24" spans="2:15" ht="24" customHeight="1" thickBot="1">
      <c r="B24" s="137" t="str">
        <f>CONCATENATE('بيانات أولية وأسماء الطلاب'!A19)</f>
        <v>13</v>
      </c>
      <c r="C24" s="138" t="str">
        <f>CONCATENATE('بيانات أولية وأسماء الطلاب'!B19)</f>
        <v>عبدالعزيز حسين ابوسرهد</v>
      </c>
      <c r="D24" s="138" t="str">
        <f>CONCATENATE('بيانات أولية وأسماء الطلاب'!C19)</f>
        <v>30082</v>
      </c>
      <c r="E24" s="138" t="e">
        <f>'صحة القراءة'!P21</f>
        <v>#DIV/0!</v>
      </c>
      <c r="F24" s="138" t="e">
        <f>الترتيل!P21</f>
        <v>#DIV/0!</v>
      </c>
      <c r="G24" s="138" t="e">
        <f>'تطبيق التجويد'!P21</f>
        <v>#DIV/0!</v>
      </c>
      <c r="H24" s="138" t="e">
        <f>'الانطلاق في القراءة'!P20</f>
        <v>#DIV/0!</v>
      </c>
      <c r="I24" s="138" t="e">
        <f>الحفظ!P20</f>
        <v>#DIV/0!</v>
      </c>
      <c r="J24" s="132" t="e">
        <f t="shared" si="0"/>
        <v>#DIV/0!</v>
      </c>
      <c r="K24" s="136">
        <f>'ملخص الحضور والغياب'!J24</f>
        <v>5</v>
      </c>
      <c r="L24" s="133" t="e">
        <f t="shared" si="1"/>
        <v>#DIV/0!</v>
      </c>
      <c r="N24" s="1">
        <f t="shared" si="2"/>
        <v>0</v>
      </c>
      <c r="O24" s="6" t="e">
        <f t="shared" si="3"/>
        <v>#DIV/0!</v>
      </c>
    </row>
    <row r="25" spans="2:15" ht="24" customHeight="1" thickBot="1">
      <c r="B25" s="137" t="str">
        <f>CONCATENATE('بيانات أولية وأسماء الطلاب'!A20)</f>
        <v>14</v>
      </c>
      <c r="C25" s="138" t="str">
        <f>CONCATENATE('بيانات أولية وأسماء الطلاب'!B20)</f>
        <v>فارس سعد زهيان</v>
      </c>
      <c r="D25" s="138" t="str">
        <f>CONCATENATE('بيانات أولية وأسماء الطلاب'!C20)</f>
        <v>30088</v>
      </c>
      <c r="E25" s="138" t="e">
        <f>'صحة القراءة'!P22</f>
        <v>#DIV/0!</v>
      </c>
      <c r="F25" s="138" t="e">
        <f>الترتيل!P22</f>
        <v>#DIV/0!</v>
      </c>
      <c r="G25" s="138" t="e">
        <f>'تطبيق التجويد'!P22</f>
        <v>#DIV/0!</v>
      </c>
      <c r="H25" s="138" t="e">
        <f>'الانطلاق في القراءة'!P21</f>
        <v>#DIV/0!</v>
      </c>
      <c r="I25" s="138" t="e">
        <f>الحفظ!P21</f>
        <v>#DIV/0!</v>
      </c>
      <c r="J25" s="132" t="e">
        <f t="shared" si="0"/>
        <v>#DIV/0!</v>
      </c>
      <c r="K25" s="136">
        <f>'ملخص الحضور والغياب'!J25</f>
        <v>5</v>
      </c>
      <c r="L25" s="133" t="e">
        <f t="shared" si="1"/>
        <v>#DIV/0!</v>
      </c>
      <c r="N25" s="1">
        <f t="shared" si="2"/>
        <v>0</v>
      </c>
      <c r="O25" s="6" t="e">
        <f t="shared" si="3"/>
        <v>#DIV/0!</v>
      </c>
    </row>
    <row r="26" spans="2:15" ht="24" customHeight="1" thickBot="1">
      <c r="B26" s="137" t="str">
        <f>CONCATENATE('بيانات أولية وأسماء الطلاب'!A21)</f>
        <v>15</v>
      </c>
      <c r="C26" s="138" t="str">
        <f>CONCATENATE('بيانات أولية وأسماء الطلاب'!B21)</f>
        <v>محمد سعد أبو زحلة</v>
      </c>
      <c r="D26" s="138" t="str">
        <f>CONCATENATE('بيانات أولية وأسماء الطلاب'!C21)</f>
        <v>30091</v>
      </c>
      <c r="E26" s="138" t="e">
        <f>'صحة القراءة'!P23</f>
        <v>#DIV/0!</v>
      </c>
      <c r="F26" s="138">
        <f>الترتيل!P23</f>
        <v>6.5</v>
      </c>
      <c r="G26" s="138">
        <f>'تطبيق التجويد'!P23</f>
        <v>9</v>
      </c>
      <c r="H26" s="138">
        <f>'الانطلاق في القراءة'!P22</f>
        <v>9</v>
      </c>
      <c r="I26" s="138" t="e">
        <f>الحفظ!P22</f>
        <v>#DIV/0!</v>
      </c>
      <c r="J26" s="132" t="e">
        <f t="shared" si="0"/>
        <v>#DIV/0!</v>
      </c>
      <c r="K26" s="136">
        <f>'ملخص الحضور والغياب'!J26</f>
        <v>5</v>
      </c>
      <c r="L26" s="139" t="e">
        <f t="shared" ref="L26:L28" si="4">CEILING(O26,1)</f>
        <v>#DIV/0!</v>
      </c>
      <c r="N26" s="1">
        <f t="shared" si="2"/>
        <v>0</v>
      </c>
      <c r="O26" s="6" t="e">
        <f t="shared" si="3"/>
        <v>#DIV/0!</v>
      </c>
    </row>
    <row r="27" spans="2:15" ht="24" customHeight="1" thickBot="1">
      <c r="B27" s="137" t="str">
        <f>CONCATENATE('بيانات أولية وأسماء الطلاب'!A22)</f>
        <v>16</v>
      </c>
      <c r="C27" s="138" t="str">
        <f>CONCATENATE('بيانات أولية وأسماء الطلاب'!B22)</f>
        <v>يعقوب إبراهيم عثمان</v>
      </c>
      <c r="D27" s="138" t="str">
        <f>CONCATENATE('بيانات أولية وأسماء الطلاب'!C22)</f>
        <v>30095</v>
      </c>
      <c r="E27" s="138" t="e">
        <f>'صحة القراءة'!P24</f>
        <v>#DIV/0!</v>
      </c>
      <c r="F27" s="138" t="e">
        <f>الترتيل!P24</f>
        <v>#DIV/0!</v>
      </c>
      <c r="G27" s="138" t="e">
        <f>'تطبيق التجويد'!P24</f>
        <v>#DIV/0!</v>
      </c>
      <c r="H27" s="138" t="e">
        <f>'الانطلاق في القراءة'!P23</f>
        <v>#DIV/0!</v>
      </c>
      <c r="I27" s="138" t="e">
        <f>الحفظ!P23</f>
        <v>#DIV/0!</v>
      </c>
      <c r="J27" s="132" t="e">
        <f t="shared" si="0"/>
        <v>#DIV/0!</v>
      </c>
      <c r="K27" s="136">
        <f>'ملخص الحضور والغياب'!J27</f>
        <v>5</v>
      </c>
      <c r="L27" s="139" t="e">
        <f t="shared" si="4"/>
        <v>#DIV/0!</v>
      </c>
      <c r="N27" s="1">
        <f t="shared" si="2"/>
        <v>0</v>
      </c>
      <c r="O27" s="6" t="e">
        <f t="shared" si="3"/>
        <v>#DIV/0!</v>
      </c>
    </row>
    <row r="28" spans="2:15" ht="24" customHeight="1" thickBot="1">
      <c r="B28" s="137" t="str">
        <f>CONCATENATE('بيانات أولية وأسماء الطلاب'!A23)</f>
        <v>17</v>
      </c>
      <c r="C28" s="138" t="str">
        <f>CONCATENATE('بيانات أولية وأسماء الطلاب'!B23)</f>
        <v>يحيى عبده مجرشي</v>
      </c>
      <c r="D28" s="138" t="str">
        <f>CONCATENATE('بيانات أولية وأسماء الطلاب'!C23)</f>
        <v>30125</v>
      </c>
      <c r="E28" s="138" t="e">
        <f>'صحة القراءة'!P25</f>
        <v>#DIV/0!</v>
      </c>
      <c r="F28" s="138" t="e">
        <f>الترتيل!P25</f>
        <v>#DIV/0!</v>
      </c>
      <c r="G28" s="138" t="e">
        <f>'تطبيق التجويد'!P25</f>
        <v>#DIV/0!</v>
      </c>
      <c r="H28" s="138" t="e">
        <f>'الانطلاق في القراءة'!P24</f>
        <v>#DIV/0!</v>
      </c>
      <c r="I28" s="138" t="e">
        <f>الحفظ!P24</f>
        <v>#DIV/0!</v>
      </c>
      <c r="J28" s="132" t="e">
        <f t="shared" si="0"/>
        <v>#DIV/0!</v>
      </c>
      <c r="K28" s="136">
        <f>'ملخص الحضور والغياب'!J28</f>
        <v>5</v>
      </c>
      <c r="L28" s="139" t="e">
        <f t="shared" si="4"/>
        <v>#DIV/0!</v>
      </c>
      <c r="N28" s="1">
        <f t="shared" si="2"/>
        <v>0</v>
      </c>
      <c r="O28" s="6" t="e">
        <f t="shared" si="3"/>
        <v>#DIV/0!</v>
      </c>
    </row>
    <row r="29" spans="2:15" ht="24" customHeight="1"/>
    <row r="30" spans="2:15" ht="24" customHeight="1">
      <c r="C30" s="140" t="s">
        <v>126</v>
      </c>
    </row>
    <row r="31" spans="2:15" ht="24" customHeight="1">
      <c r="C31" s="140"/>
    </row>
    <row r="32" spans="2:15" ht="24" customHeight="1">
      <c r="C32" s="140" t="s">
        <v>91</v>
      </c>
    </row>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8" ht="27.75" customHeight="1"/>
    <row r="49" ht="20.100000000000001" customHeight="1"/>
    <row r="50" ht="20.100000000000001" customHeight="1"/>
    <row r="51" ht="20.100000000000001" customHeight="1"/>
  </sheetData>
  <sheetProtection selectLockedCells="1"/>
  <mergeCells count="25">
    <mergeCell ref="J1:L1"/>
    <mergeCell ref="A1:C1"/>
    <mergeCell ref="A2:C2"/>
    <mergeCell ref="N8:N10"/>
    <mergeCell ref="O8:O10"/>
    <mergeCell ref="J4:L4"/>
    <mergeCell ref="G1:I1"/>
    <mergeCell ref="J2:L2"/>
    <mergeCell ref="J3:L3"/>
    <mergeCell ref="G4:I4"/>
    <mergeCell ref="I7:I10"/>
    <mergeCell ref="A3:C3"/>
    <mergeCell ref="E7:E10"/>
    <mergeCell ref="F7:F10"/>
    <mergeCell ref="J7:J10"/>
    <mergeCell ref="G7:G10"/>
    <mergeCell ref="H7:H10"/>
    <mergeCell ref="B4:C4"/>
    <mergeCell ref="C6:C11"/>
    <mergeCell ref="B6:B11"/>
    <mergeCell ref="B5:L5"/>
    <mergeCell ref="D6:D11"/>
    <mergeCell ref="L6:L10"/>
    <mergeCell ref="E6:J6"/>
    <mergeCell ref="K6:K10"/>
  </mergeCells>
  <printOptions horizontalCentered="1"/>
  <pageMargins left="0.25" right="0.25" top="0.75" bottom="0.75" header="0.3" footer="0.3"/>
  <pageSetup paperSize="9" scale="90" orientation="landscape" r:id="rId1"/>
</worksheet>
</file>

<file path=xl/worksheets/sheet20.xml><?xml version="1.0" encoding="utf-8"?>
<worksheet xmlns="http://schemas.openxmlformats.org/spreadsheetml/2006/main" xmlns:r="http://schemas.openxmlformats.org/officeDocument/2006/relationships">
  <sheetPr codeName="ورقة19">
    <tabColor rgb="FFFFFF00"/>
  </sheetPr>
  <dimension ref="A1:CK77"/>
  <sheetViews>
    <sheetView rightToLeft="1" topLeftCell="L10" zoomScaleNormal="100" zoomScalePageLayoutView="70" workbookViewId="0">
      <selection activeCell="H4" sqref="H4"/>
    </sheetView>
  </sheetViews>
  <sheetFormatPr defaultRowHeight="15"/>
  <cols>
    <col min="1" max="1" width="12.25" style="14" customWidth="1"/>
    <col min="2" max="2" width="10.125" style="14" customWidth="1"/>
    <col min="3" max="3" width="7" style="14" customWidth="1"/>
    <col min="4" max="4" width="7.75" style="14" customWidth="1"/>
    <col min="5" max="5" width="7.625" style="14" customWidth="1"/>
    <col min="6" max="6" width="7.375" style="14" customWidth="1"/>
    <col min="7" max="7" width="7.875" style="14" customWidth="1"/>
    <col min="8" max="8" width="23.125" style="14" customWidth="1"/>
    <col min="9" max="9" width="4.375" style="14" customWidth="1"/>
    <col min="10" max="10" width="12.75" style="14" customWidth="1"/>
    <col min="11" max="11" width="8.5" style="14" customWidth="1"/>
    <col min="12" max="13" width="7.125" style="14" customWidth="1"/>
    <col min="14" max="14" width="6.875" style="14" customWidth="1"/>
    <col min="15" max="15" width="6.375" style="14" customWidth="1"/>
    <col min="16" max="16" width="8.625" style="14" customWidth="1"/>
    <col min="17" max="17" width="22.875" style="14" customWidth="1"/>
    <col min="18" max="18" width="3.875" style="14" customWidth="1"/>
    <col min="19" max="19" width="12" style="14" customWidth="1"/>
    <col min="20" max="20" width="9" style="14"/>
    <col min="21" max="21" width="7.125" style="14" customWidth="1"/>
    <col min="22" max="22" width="7.375" style="14" customWidth="1"/>
    <col min="23" max="23" width="6.375" style="14" customWidth="1"/>
    <col min="24" max="24" width="6.625" style="14" customWidth="1"/>
    <col min="25" max="25" width="8" style="14" customWidth="1"/>
    <col min="26" max="26" width="22.75" style="14" customWidth="1"/>
    <col min="27" max="27" width="4" style="14" customWidth="1"/>
    <col min="28" max="28" width="12.625" style="14" customWidth="1"/>
    <col min="29" max="29" width="9" style="14"/>
    <col min="30" max="30" width="7.25" style="14" customWidth="1"/>
    <col min="31" max="31" width="7.5" style="14" customWidth="1"/>
    <col min="32" max="32" width="6.875" style="14" customWidth="1"/>
    <col min="33" max="33" width="6.375" style="14" customWidth="1"/>
    <col min="34" max="34" width="8.25" style="14" customWidth="1"/>
    <col min="35" max="35" width="22" style="14" customWidth="1"/>
    <col min="36" max="36" width="3.5" style="14" customWidth="1"/>
    <col min="37" max="37" width="13.5" style="14" customWidth="1"/>
    <col min="38" max="38" width="9" style="14"/>
    <col min="39" max="39" width="7" style="14" customWidth="1"/>
    <col min="40" max="40" width="7.375" style="14" customWidth="1"/>
    <col min="41" max="41" width="7" style="14" customWidth="1"/>
    <col min="42" max="42" width="6.75" style="14" customWidth="1"/>
    <col min="43" max="43" width="8.875" style="14" customWidth="1"/>
    <col min="44" max="44" width="21.75" style="14" customWidth="1"/>
    <col min="45" max="45" width="3.25" style="14" customWidth="1"/>
    <col min="46" max="46" width="12" style="14" customWidth="1"/>
    <col min="47" max="47" width="10" style="14" customWidth="1"/>
    <col min="48" max="48" width="7.625" style="14" customWidth="1"/>
    <col min="49" max="49" width="7.5" style="14" customWidth="1"/>
    <col min="50" max="50" width="6.5" style="14" customWidth="1"/>
    <col min="51" max="51" width="6.75" style="14" customWidth="1"/>
    <col min="52" max="52" width="7.875" style="14" customWidth="1"/>
    <col min="53" max="53" width="22.5" style="14" customWidth="1"/>
    <col min="54" max="54" width="4" style="14" customWidth="1"/>
    <col min="55" max="55" width="13.125" style="14" customWidth="1"/>
    <col min="56" max="56" width="9" style="14"/>
    <col min="57" max="57" width="7.75" style="14" customWidth="1"/>
    <col min="58" max="58" width="7.625" style="14" customWidth="1"/>
    <col min="59" max="59" width="6.625" style="14" customWidth="1"/>
    <col min="60" max="60" width="6.375" style="14" customWidth="1"/>
    <col min="61" max="61" width="8.125" style="14" customWidth="1"/>
    <col min="62" max="62" width="19.5" style="14" customWidth="1"/>
    <col min="63" max="63" width="3.25" style="14" customWidth="1"/>
    <col min="64" max="64" width="11.875" style="14" customWidth="1"/>
    <col min="65" max="65" width="9" style="14"/>
    <col min="66" max="67" width="7.75" style="14" customWidth="1"/>
    <col min="68" max="69" width="6.625" style="14" customWidth="1"/>
    <col min="70" max="70" width="8.125" style="14" customWidth="1"/>
    <col min="71" max="71" width="22" style="14" customWidth="1"/>
    <col min="72" max="72" width="3.125" style="14" customWidth="1"/>
    <col min="73" max="73" width="12" style="14" customWidth="1"/>
    <col min="74" max="74" width="9" style="14"/>
    <col min="75" max="76" width="7.5" style="14" customWidth="1"/>
    <col min="77" max="77" width="6.875" style="14" customWidth="1"/>
    <col min="78" max="78" width="6.5" style="14" customWidth="1"/>
    <col min="79" max="79" width="9" style="14"/>
    <col min="80" max="80" width="20.875" style="14" customWidth="1"/>
    <col min="81" max="81" width="4.375" style="14" customWidth="1"/>
    <col min="82" max="82" width="12.5" style="14" customWidth="1"/>
    <col min="83" max="83" width="9" style="14"/>
    <col min="84" max="84" width="7.25" style="14" customWidth="1"/>
    <col min="85" max="85" width="7.625" style="14" customWidth="1"/>
    <col min="86" max="86" width="6.75" style="14" customWidth="1"/>
    <col min="87" max="87" width="6.375" style="14" customWidth="1"/>
    <col min="88" max="88" width="9" style="14"/>
    <col min="89" max="89" width="21.75" style="14" customWidth="1"/>
    <col min="90" max="90" width="3" style="14" customWidth="1"/>
    <col min="91" max="16384" width="9" style="14"/>
  </cols>
  <sheetData>
    <row r="1" spans="1:89" ht="18" customHeight="1">
      <c r="A1" s="399" t="str">
        <f>CONCATENATE('بيانات أولية وأسماء الطلاب'!A1:B1)</f>
        <v>المملكة العربية السعودية</v>
      </c>
      <c r="B1" s="399"/>
      <c r="C1" s="399"/>
      <c r="D1" s="13"/>
      <c r="E1" s="13"/>
      <c r="F1" s="397" t="s">
        <v>42</v>
      </c>
      <c r="G1" s="398"/>
      <c r="H1" s="40" t="s">
        <v>77</v>
      </c>
      <c r="I1" s="13"/>
      <c r="J1" s="399" t="str">
        <f>$A$1</f>
        <v>المملكة العربية السعودية</v>
      </c>
      <c r="K1" s="399"/>
      <c r="L1" s="399"/>
      <c r="M1" s="13"/>
      <c r="N1" s="13"/>
      <c r="O1" s="397" t="str">
        <f>$F$1</f>
        <v>المقرر</v>
      </c>
      <c r="P1" s="398"/>
      <c r="Q1" s="58" t="str">
        <f>$H$1</f>
        <v>القرآن الكريم</v>
      </c>
      <c r="S1" s="399" t="str">
        <f>$A$1</f>
        <v>المملكة العربية السعودية</v>
      </c>
      <c r="T1" s="399"/>
      <c r="U1" s="399"/>
      <c r="V1" s="13"/>
      <c r="W1" s="13"/>
      <c r="X1" s="397" t="str">
        <f>$F$1</f>
        <v>المقرر</v>
      </c>
      <c r="Y1" s="398"/>
      <c r="Z1" s="58" t="str">
        <f>$H$1</f>
        <v>القرآن الكريم</v>
      </c>
      <c r="AB1" s="399" t="str">
        <f>$A$1</f>
        <v>المملكة العربية السعودية</v>
      </c>
      <c r="AC1" s="399"/>
      <c r="AD1" s="399"/>
      <c r="AE1" s="13"/>
      <c r="AF1" s="13"/>
      <c r="AG1" s="397" t="str">
        <f>$F$1</f>
        <v>المقرر</v>
      </c>
      <c r="AH1" s="398"/>
      <c r="AI1" s="58" t="str">
        <f>$H$1</f>
        <v>القرآن الكريم</v>
      </c>
      <c r="AK1" s="399" t="str">
        <f>$A$1</f>
        <v>المملكة العربية السعودية</v>
      </c>
      <c r="AL1" s="399"/>
      <c r="AM1" s="399"/>
      <c r="AN1" s="13"/>
      <c r="AO1" s="13"/>
      <c r="AP1" s="397" t="str">
        <f>$F$1</f>
        <v>المقرر</v>
      </c>
      <c r="AQ1" s="398"/>
      <c r="AR1" s="58" t="str">
        <f>$H$1</f>
        <v>القرآن الكريم</v>
      </c>
      <c r="AT1" s="399" t="str">
        <f>$A$1</f>
        <v>المملكة العربية السعودية</v>
      </c>
      <c r="AU1" s="399"/>
      <c r="AV1" s="399"/>
      <c r="AW1" s="13"/>
      <c r="AX1" s="13"/>
      <c r="AY1" s="397" t="str">
        <f>$F$1</f>
        <v>المقرر</v>
      </c>
      <c r="AZ1" s="398"/>
      <c r="BA1" s="58" t="str">
        <f>$H$1</f>
        <v>القرآن الكريم</v>
      </c>
      <c r="BC1" s="399" t="str">
        <f>$A$1</f>
        <v>المملكة العربية السعودية</v>
      </c>
      <c r="BD1" s="399"/>
      <c r="BE1" s="399"/>
      <c r="BF1" s="13"/>
      <c r="BG1" s="13"/>
      <c r="BH1" s="397" t="str">
        <f>$F$1</f>
        <v>المقرر</v>
      </c>
      <c r="BI1" s="398"/>
      <c r="BJ1" s="58" t="str">
        <f>$H$1</f>
        <v>القرآن الكريم</v>
      </c>
      <c r="BL1" s="399" t="str">
        <f>$A$1</f>
        <v>المملكة العربية السعودية</v>
      </c>
      <c r="BM1" s="399"/>
      <c r="BN1" s="399"/>
      <c r="BO1" s="13"/>
      <c r="BP1" s="13"/>
      <c r="BQ1" s="397" t="str">
        <f>$F$1</f>
        <v>المقرر</v>
      </c>
      <c r="BR1" s="398"/>
      <c r="BS1" s="58" t="str">
        <f>$H$1</f>
        <v>القرآن الكريم</v>
      </c>
      <c r="BU1" s="399" t="str">
        <f>$A$1</f>
        <v>المملكة العربية السعودية</v>
      </c>
      <c r="BV1" s="399"/>
      <c r="BW1" s="399"/>
      <c r="BX1" s="13"/>
      <c r="BY1" s="13"/>
      <c r="BZ1" s="397" t="str">
        <f>$F$1</f>
        <v>المقرر</v>
      </c>
      <c r="CA1" s="398"/>
      <c r="CB1" s="58" t="str">
        <f>$H$1</f>
        <v>القرآن الكريم</v>
      </c>
      <c r="CD1" s="399" t="str">
        <f>$A$1</f>
        <v>المملكة العربية السعودية</v>
      </c>
      <c r="CE1" s="399"/>
      <c r="CF1" s="399"/>
      <c r="CG1" s="13"/>
      <c r="CH1" s="13"/>
      <c r="CI1" s="397" t="str">
        <f>$F$1</f>
        <v>المقرر</v>
      </c>
      <c r="CJ1" s="398"/>
      <c r="CK1" s="58" t="str">
        <f>$H$1</f>
        <v>القرآن الكريم</v>
      </c>
    </row>
    <row r="2" spans="1:89" ht="18" customHeight="1">
      <c r="A2" s="399" t="str">
        <f>CONCATENATE('بيانات أولية وأسماء الطلاب'!A2:B2)</f>
        <v>وزارة التربية والتعليم</v>
      </c>
      <c r="B2" s="399"/>
      <c r="C2" s="399"/>
      <c r="D2" s="13"/>
      <c r="E2" s="13"/>
      <c r="F2" s="400" t="s">
        <v>7</v>
      </c>
      <c r="G2" s="401"/>
      <c r="H2" s="41" t="s">
        <v>78</v>
      </c>
      <c r="I2" s="13"/>
      <c r="J2" s="399" t="str">
        <f>$A$2</f>
        <v>وزارة التربية والتعليم</v>
      </c>
      <c r="K2" s="399"/>
      <c r="L2" s="399"/>
      <c r="M2" s="13"/>
      <c r="N2" s="13"/>
      <c r="O2" s="400" t="str">
        <f>$F$2</f>
        <v>الفصل الدراسي</v>
      </c>
      <c r="P2" s="401"/>
      <c r="Q2" s="59" t="str">
        <f>$H$2</f>
        <v>الثــــاني</v>
      </c>
      <c r="S2" s="399" t="str">
        <f>$A$2</f>
        <v>وزارة التربية والتعليم</v>
      </c>
      <c r="T2" s="399"/>
      <c r="U2" s="399"/>
      <c r="V2" s="13"/>
      <c r="W2" s="13"/>
      <c r="X2" s="400" t="str">
        <f>$F$2</f>
        <v>الفصل الدراسي</v>
      </c>
      <c r="Y2" s="401"/>
      <c r="Z2" s="59" t="str">
        <f>$H$2</f>
        <v>الثــــاني</v>
      </c>
      <c r="AB2" s="399" t="str">
        <f>$A$2</f>
        <v>وزارة التربية والتعليم</v>
      </c>
      <c r="AC2" s="399"/>
      <c r="AD2" s="399"/>
      <c r="AE2" s="13"/>
      <c r="AF2" s="13"/>
      <c r="AG2" s="400" t="str">
        <f>$F$2</f>
        <v>الفصل الدراسي</v>
      </c>
      <c r="AH2" s="401"/>
      <c r="AI2" s="59" t="str">
        <f>$H$2</f>
        <v>الثــــاني</v>
      </c>
      <c r="AK2" s="399" t="str">
        <f>$A$2</f>
        <v>وزارة التربية والتعليم</v>
      </c>
      <c r="AL2" s="399"/>
      <c r="AM2" s="399"/>
      <c r="AN2" s="13"/>
      <c r="AO2" s="13"/>
      <c r="AP2" s="400" t="str">
        <f>$F$2</f>
        <v>الفصل الدراسي</v>
      </c>
      <c r="AQ2" s="401"/>
      <c r="AR2" s="59" t="str">
        <f>$H$2</f>
        <v>الثــــاني</v>
      </c>
      <c r="AT2" s="399" t="str">
        <f>$A$2</f>
        <v>وزارة التربية والتعليم</v>
      </c>
      <c r="AU2" s="399"/>
      <c r="AV2" s="399"/>
      <c r="AW2" s="13"/>
      <c r="AX2" s="13"/>
      <c r="AY2" s="400" t="str">
        <f>$F$2</f>
        <v>الفصل الدراسي</v>
      </c>
      <c r="AZ2" s="401"/>
      <c r="BA2" s="59" t="str">
        <f>$H$2</f>
        <v>الثــــاني</v>
      </c>
      <c r="BC2" s="399" t="str">
        <f>$A$2</f>
        <v>وزارة التربية والتعليم</v>
      </c>
      <c r="BD2" s="399"/>
      <c r="BE2" s="399"/>
      <c r="BF2" s="13"/>
      <c r="BG2" s="13"/>
      <c r="BH2" s="400" t="str">
        <f>$F$2</f>
        <v>الفصل الدراسي</v>
      </c>
      <c r="BI2" s="401"/>
      <c r="BJ2" s="59" t="str">
        <f>$H$2</f>
        <v>الثــــاني</v>
      </c>
      <c r="BL2" s="399" t="str">
        <f>$A$2</f>
        <v>وزارة التربية والتعليم</v>
      </c>
      <c r="BM2" s="399"/>
      <c r="BN2" s="399"/>
      <c r="BO2" s="13"/>
      <c r="BP2" s="13"/>
      <c r="BQ2" s="400" t="str">
        <f>$F$2</f>
        <v>الفصل الدراسي</v>
      </c>
      <c r="BR2" s="401"/>
      <c r="BS2" s="59" t="str">
        <f>$H$2</f>
        <v>الثــــاني</v>
      </c>
      <c r="BU2" s="399" t="str">
        <f>$A$2</f>
        <v>وزارة التربية والتعليم</v>
      </c>
      <c r="BV2" s="399"/>
      <c r="BW2" s="399"/>
      <c r="BX2" s="13"/>
      <c r="BY2" s="13"/>
      <c r="BZ2" s="400" t="str">
        <f>$F$2</f>
        <v>الفصل الدراسي</v>
      </c>
      <c r="CA2" s="401"/>
      <c r="CB2" s="59" t="str">
        <f>$H$2</f>
        <v>الثــــاني</v>
      </c>
      <c r="CD2" s="399" t="str">
        <f>$A$2</f>
        <v>وزارة التربية والتعليم</v>
      </c>
      <c r="CE2" s="399"/>
      <c r="CF2" s="399"/>
      <c r="CG2" s="13"/>
      <c r="CH2" s="13"/>
      <c r="CI2" s="400" t="str">
        <f>$F$2</f>
        <v>الفصل الدراسي</v>
      </c>
      <c r="CJ2" s="401"/>
      <c r="CK2" s="59" t="str">
        <f>$H$2</f>
        <v>الثــــاني</v>
      </c>
    </row>
    <row r="3" spans="1:89" ht="18" customHeight="1">
      <c r="A3" s="399" t="str">
        <f>CONCATENATE('بيانات أولية وأسماء الطلاب'!A3:B3)</f>
        <v>الإدارة العامة للتربية والتعليم بمنطقة عسير</v>
      </c>
      <c r="B3" s="399"/>
      <c r="C3" s="399"/>
      <c r="D3" s="13"/>
      <c r="E3" s="13"/>
      <c r="F3" s="400" t="s">
        <v>18</v>
      </c>
      <c r="G3" s="401"/>
      <c r="H3" s="41" t="s">
        <v>79</v>
      </c>
      <c r="I3" s="13"/>
      <c r="J3" s="399" t="str">
        <f>$A$3</f>
        <v>الإدارة العامة للتربية والتعليم بمنطقة عسير</v>
      </c>
      <c r="K3" s="399"/>
      <c r="L3" s="399"/>
      <c r="M3" s="13"/>
      <c r="N3" s="13"/>
      <c r="O3" s="400" t="str">
        <f>$F$3</f>
        <v>الشعبة</v>
      </c>
      <c r="P3" s="401"/>
      <c r="Q3" s="59" t="str">
        <f>$H$3</f>
        <v>الأولــــى</v>
      </c>
      <c r="S3" s="399" t="str">
        <f>$A$3</f>
        <v>الإدارة العامة للتربية والتعليم بمنطقة عسير</v>
      </c>
      <c r="T3" s="399"/>
      <c r="U3" s="399"/>
      <c r="V3" s="13"/>
      <c r="W3" s="13"/>
      <c r="X3" s="400" t="str">
        <f>$F$3</f>
        <v>الشعبة</v>
      </c>
      <c r="Y3" s="401"/>
      <c r="Z3" s="59" t="str">
        <f>$H$3</f>
        <v>الأولــــى</v>
      </c>
      <c r="AB3" s="399" t="str">
        <f>$A$3</f>
        <v>الإدارة العامة للتربية والتعليم بمنطقة عسير</v>
      </c>
      <c r="AC3" s="399"/>
      <c r="AD3" s="399"/>
      <c r="AE3" s="13"/>
      <c r="AF3" s="13"/>
      <c r="AG3" s="400" t="str">
        <f>$F$3</f>
        <v>الشعبة</v>
      </c>
      <c r="AH3" s="401"/>
      <c r="AI3" s="59" t="str">
        <f>$H$3</f>
        <v>الأولــــى</v>
      </c>
      <c r="AK3" s="399" t="str">
        <f>$A$3</f>
        <v>الإدارة العامة للتربية والتعليم بمنطقة عسير</v>
      </c>
      <c r="AL3" s="399"/>
      <c r="AM3" s="399"/>
      <c r="AN3" s="13"/>
      <c r="AO3" s="13"/>
      <c r="AP3" s="400" t="str">
        <f>$F$3</f>
        <v>الشعبة</v>
      </c>
      <c r="AQ3" s="401"/>
      <c r="AR3" s="59" t="str">
        <f>$H$3</f>
        <v>الأولــــى</v>
      </c>
      <c r="AT3" s="399" t="str">
        <f>$A$3</f>
        <v>الإدارة العامة للتربية والتعليم بمنطقة عسير</v>
      </c>
      <c r="AU3" s="399"/>
      <c r="AV3" s="399"/>
      <c r="AW3" s="13"/>
      <c r="AX3" s="13"/>
      <c r="AY3" s="400" t="str">
        <f>$F$3</f>
        <v>الشعبة</v>
      </c>
      <c r="AZ3" s="401"/>
      <c r="BA3" s="59" t="str">
        <f>$H$3</f>
        <v>الأولــــى</v>
      </c>
      <c r="BC3" s="399" t="str">
        <f>$A$3</f>
        <v>الإدارة العامة للتربية والتعليم بمنطقة عسير</v>
      </c>
      <c r="BD3" s="399"/>
      <c r="BE3" s="399"/>
      <c r="BF3" s="13"/>
      <c r="BG3" s="13"/>
      <c r="BH3" s="400" t="str">
        <f>$F$3</f>
        <v>الشعبة</v>
      </c>
      <c r="BI3" s="401"/>
      <c r="BJ3" s="59" t="str">
        <f>$H$3</f>
        <v>الأولــــى</v>
      </c>
      <c r="BL3" s="399" t="str">
        <f>$A$3</f>
        <v>الإدارة العامة للتربية والتعليم بمنطقة عسير</v>
      </c>
      <c r="BM3" s="399"/>
      <c r="BN3" s="399"/>
      <c r="BO3" s="13"/>
      <c r="BP3" s="13"/>
      <c r="BQ3" s="400" t="str">
        <f>$F$3</f>
        <v>الشعبة</v>
      </c>
      <c r="BR3" s="401"/>
      <c r="BS3" s="59" t="str">
        <f>$H$3</f>
        <v>الأولــــى</v>
      </c>
      <c r="BU3" s="399" t="str">
        <f>$A$3</f>
        <v>الإدارة العامة للتربية والتعليم بمنطقة عسير</v>
      </c>
      <c r="BV3" s="399"/>
      <c r="BW3" s="399"/>
      <c r="BX3" s="13"/>
      <c r="BY3" s="13"/>
      <c r="BZ3" s="400" t="str">
        <f>$F$3</f>
        <v>الشعبة</v>
      </c>
      <c r="CA3" s="401"/>
      <c r="CB3" s="59" t="str">
        <f>$H$3</f>
        <v>الأولــــى</v>
      </c>
      <c r="CD3" s="399" t="str">
        <f>$A$3</f>
        <v>الإدارة العامة للتربية والتعليم بمنطقة عسير</v>
      </c>
      <c r="CE3" s="399"/>
      <c r="CF3" s="399"/>
      <c r="CG3" s="13"/>
      <c r="CH3" s="13"/>
      <c r="CI3" s="400" t="str">
        <f>$F$3</f>
        <v>الشعبة</v>
      </c>
      <c r="CJ3" s="401"/>
      <c r="CK3" s="59" t="str">
        <f>$H$3</f>
        <v>الأولــــى</v>
      </c>
    </row>
    <row r="4" spans="1:89" ht="18" customHeight="1" thickBot="1">
      <c r="A4" s="399" t="s">
        <v>66</v>
      </c>
      <c r="B4" s="399"/>
      <c r="C4" s="399"/>
      <c r="D4" s="13"/>
      <c r="E4" s="13"/>
      <c r="F4" s="402" t="s">
        <v>113</v>
      </c>
      <c r="G4" s="403"/>
      <c r="H4" s="183" t="s">
        <v>130</v>
      </c>
      <c r="I4" s="13"/>
      <c r="J4" s="399" t="str">
        <f>$A$4</f>
        <v>ثانوية الخميس</v>
      </c>
      <c r="K4" s="399"/>
      <c r="L4" s="399"/>
      <c r="M4" s="13"/>
      <c r="N4" s="13"/>
      <c r="O4" s="402" t="str">
        <f>$F$4</f>
        <v>تاريخ الإشعـــار</v>
      </c>
      <c r="P4" s="403"/>
      <c r="Q4" s="60" t="str">
        <f>$H$4</f>
        <v>18 / 2 / 1432 هـ</v>
      </c>
      <c r="S4" s="399" t="str">
        <f>$A$4</f>
        <v>ثانوية الخميس</v>
      </c>
      <c r="T4" s="399"/>
      <c r="U4" s="399"/>
      <c r="V4" s="13"/>
      <c r="W4" s="13"/>
      <c r="X4" s="402" t="str">
        <f>$F$4</f>
        <v>تاريخ الإشعـــار</v>
      </c>
      <c r="Y4" s="403"/>
      <c r="Z4" s="60" t="str">
        <f>$H$4</f>
        <v>18 / 2 / 1432 هـ</v>
      </c>
      <c r="AB4" s="399" t="str">
        <f>$A$4</f>
        <v>ثانوية الخميس</v>
      </c>
      <c r="AC4" s="399"/>
      <c r="AD4" s="399"/>
      <c r="AE4" s="13"/>
      <c r="AF4" s="13"/>
      <c r="AG4" s="402" t="str">
        <f>$F$4</f>
        <v>تاريخ الإشعـــار</v>
      </c>
      <c r="AH4" s="403"/>
      <c r="AI4" s="60" t="str">
        <f>$H$4</f>
        <v>18 / 2 / 1432 هـ</v>
      </c>
      <c r="AK4" s="399" t="str">
        <f>$A$4</f>
        <v>ثانوية الخميس</v>
      </c>
      <c r="AL4" s="399"/>
      <c r="AM4" s="399"/>
      <c r="AN4" s="13"/>
      <c r="AO4" s="13"/>
      <c r="AP4" s="402" t="str">
        <f>$F$4</f>
        <v>تاريخ الإشعـــار</v>
      </c>
      <c r="AQ4" s="403"/>
      <c r="AR4" s="60" t="str">
        <f>$H$4</f>
        <v>18 / 2 / 1432 هـ</v>
      </c>
      <c r="AT4" s="399" t="str">
        <f>$A$4</f>
        <v>ثانوية الخميس</v>
      </c>
      <c r="AU4" s="399"/>
      <c r="AV4" s="399"/>
      <c r="AW4" s="13"/>
      <c r="AX4" s="13"/>
      <c r="AY4" s="402" t="str">
        <f>$F$4</f>
        <v>تاريخ الإشعـــار</v>
      </c>
      <c r="AZ4" s="403"/>
      <c r="BA4" s="60" t="str">
        <f>$H$4</f>
        <v>18 / 2 / 1432 هـ</v>
      </c>
      <c r="BC4" s="399" t="str">
        <f>$A$4</f>
        <v>ثانوية الخميس</v>
      </c>
      <c r="BD4" s="399"/>
      <c r="BE4" s="399"/>
      <c r="BF4" s="13"/>
      <c r="BG4" s="13"/>
      <c r="BH4" s="402" t="str">
        <f>$F$4</f>
        <v>تاريخ الإشعـــار</v>
      </c>
      <c r="BI4" s="403"/>
      <c r="BJ4" s="60" t="str">
        <f>$H$4</f>
        <v>18 / 2 / 1432 هـ</v>
      </c>
      <c r="BL4" s="399" t="str">
        <f>$A$4</f>
        <v>ثانوية الخميس</v>
      </c>
      <c r="BM4" s="399"/>
      <c r="BN4" s="399"/>
      <c r="BO4" s="13"/>
      <c r="BP4" s="13"/>
      <c r="BQ4" s="402" t="str">
        <f>$F$4</f>
        <v>تاريخ الإشعـــار</v>
      </c>
      <c r="BR4" s="403"/>
      <c r="BS4" s="60" t="str">
        <f>$H$4</f>
        <v>18 / 2 / 1432 هـ</v>
      </c>
      <c r="BU4" s="399" t="str">
        <f>$A$4</f>
        <v>ثانوية الخميس</v>
      </c>
      <c r="BV4" s="399"/>
      <c r="BW4" s="399"/>
      <c r="BX4" s="13"/>
      <c r="BY4" s="13"/>
      <c r="BZ4" s="402" t="str">
        <f>$F$4</f>
        <v>تاريخ الإشعـــار</v>
      </c>
      <c r="CA4" s="403"/>
      <c r="CB4" s="60" t="str">
        <f>$H$4</f>
        <v>18 / 2 / 1432 هـ</v>
      </c>
      <c r="CD4" s="399" t="str">
        <f>$A$4</f>
        <v>ثانوية الخميس</v>
      </c>
      <c r="CE4" s="399"/>
      <c r="CF4" s="399"/>
      <c r="CG4" s="13"/>
      <c r="CH4" s="13"/>
      <c r="CI4" s="402" t="str">
        <f>$F$4</f>
        <v>تاريخ الإشعـــار</v>
      </c>
      <c r="CJ4" s="403"/>
      <c r="CK4" s="60" t="str">
        <f>$H$4</f>
        <v>18 / 2 / 1432 هـ</v>
      </c>
    </row>
    <row r="5" spans="1:89" ht="15.75" thickBot="1">
      <c r="A5" s="13"/>
      <c r="B5" s="13"/>
      <c r="C5" s="13"/>
      <c r="D5" s="13"/>
      <c r="E5" s="13"/>
      <c r="F5" s="13"/>
      <c r="G5" s="13"/>
      <c r="H5" s="13"/>
      <c r="I5" s="13"/>
      <c r="J5" s="13"/>
      <c r="K5" s="13"/>
      <c r="L5" s="13"/>
      <c r="M5" s="13"/>
      <c r="N5" s="13"/>
      <c r="O5" s="13"/>
      <c r="P5" s="13"/>
      <c r="Q5" s="13"/>
      <c r="S5" s="13"/>
      <c r="T5" s="13"/>
      <c r="U5" s="13"/>
      <c r="V5" s="13"/>
      <c r="W5" s="13"/>
      <c r="X5" s="13"/>
      <c r="Y5" s="13"/>
      <c r="Z5" s="13"/>
      <c r="AB5" s="13"/>
      <c r="AC5" s="13"/>
      <c r="AD5" s="13"/>
      <c r="AE5" s="13"/>
      <c r="AF5" s="13"/>
      <c r="AG5" s="13"/>
      <c r="AH5" s="13"/>
      <c r="AI5" s="13"/>
      <c r="AK5" s="13"/>
      <c r="AL5" s="13"/>
      <c r="AM5" s="13"/>
      <c r="AN5" s="13"/>
      <c r="AO5" s="13"/>
      <c r="AP5" s="13"/>
      <c r="AQ5" s="13"/>
      <c r="AR5" s="13"/>
      <c r="AT5" s="13"/>
      <c r="AU5" s="13"/>
      <c r="AV5" s="13"/>
      <c r="AW5" s="13"/>
      <c r="AX5" s="13"/>
      <c r="AY5" s="13"/>
      <c r="AZ5" s="13"/>
      <c r="BA5" s="13"/>
      <c r="BC5" s="13"/>
      <c r="BD5" s="13"/>
      <c r="BE5" s="13"/>
      <c r="BF5" s="13"/>
      <c r="BG5" s="13"/>
      <c r="BH5" s="13"/>
      <c r="BI5" s="13"/>
      <c r="BJ5" s="13"/>
      <c r="BL5" s="13"/>
      <c r="BM5" s="13"/>
      <c r="BN5" s="13"/>
      <c r="BO5" s="13"/>
      <c r="BP5" s="13"/>
      <c r="BQ5" s="13"/>
      <c r="BR5" s="13"/>
      <c r="BS5" s="13"/>
      <c r="BU5" s="13"/>
      <c r="BV5" s="13"/>
      <c r="BW5" s="13"/>
      <c r="BX5" s="13"/>
      <c r="BY5" s="13"/>
      <c r="BZ5" s="13"/>
      <c r="CA5" s="13"/>
      <c r="CB5" s="13"/>
      <c r="CD5" s="13"/>
      <c r="CE5" s="13"/>
      <c r="CF5" s="13"/>
      <c r="CG5" s="13"/>
      <c r="CH5" s="13"/>
      <c r="CI5" s="13"/>
      <c r="CJ5" s="13"/>
      <c r="CK5" s="13"/>
    </row>
    <row r="6" spans="1:89" ht="23.25" customHeight="1" thickTop="1">
      <c r="A6" s="404" t="s">
        <v>80</v>
      </c>
      <c r="B6" s="405"/>
      <c r="C6" s="406" t="str">
        <f>'بيانات أولية وأسماء الطلاب'!$B7</f>
        <v>عبدالرحمن محمد فلاح</v>
      </c>
      <c r="D6" s="406"/>
      <c r="E6" s="406"/>
      <c r="F6" s="406"/>
      <c r="G6" s="406"/>
      <c r="H6" s="407"/>
      <c r="I6" s="13"/>
      <c r="J6" s="404" t="str">
        <f>$A$6</f>
        <v>اسم الطالب:</v>
      </c>
      <c r="K6" s="405"/>
      <c r="L6" s="406" t="str">
        <f>'بيانات أولية وأسماء الطلاب'!$B8</f>
        <v>سعود عيسى قليص</v>
      </c>
      <c r="M6" s="406"/>
      <c r="N6" s="406"/>
      <c r="O6" s="406"/>
      <c r="P6" s="406"/>
      <c r="Q6" s="407"/>
      <c r="S6" s="404" t="str">
        <f>$A$6</f>
        <v>اسم الطالب:</v>
      </c>
      <c r="T6" s="405"/>
      <c r="U6" s="406" t="str">
        <f>'بيانات أولية وأسماء الطلاب'!$B9</f>
        <v>مازن علي شراحيلي</v>
      </c>
      <c r="V6" s="406"/>
      <c r="W6" s="406"/>
      <c r="X6" s="406"/>
      <c r="Y6" s="406"/>
      <c r="Z6" s="407"/>
      <c r="AB6" s="404" t="str">
        <f>$A$6</f>
        <v>اسم الطالب:</v>
      </c>
      <c r="AC6" s="405"/>
      <c r="AD6" s="406" t="str">
        <f>'بيانات أولية وأسماء الطلاب'!$B10</f>
        <v>محمد أحمد صالح</v>
      </c>
      <c r="AE6" s="406"/>
      <c r="AF6" s="406"/>
      <c r="AG6" s="406"/>
      <c r="AH6" s="406"/>
      <c r="AI6" s="407"/>
      <c r="AK6" s="404" t="str">
        <f>$A$6</f>
        <v>اسم الطالب:</v>
      </c>
      <c r="AL6" s="405"/>
      <c r="AM6" s="406" t="str">
        <f>'بيانات أولية وأسماء الطلاب'!$B11</f>
        <v>نواف سعيد عريج</v>
      </c>
      <c r="AN6" s="406"/>
      <c r="AO6" s="406"/>
      <c r="AP6" s="406"/>
      <c r="AQ6" s="406"/>
      <c r="AR6" s="407"/>
      <c r="AT6" s="404" t="str">
        <f>$A$6</f>
        <v>اسم الطالب:</v>
      </c>
      <c r="AU6" s="405"/>
      <c r="AV6" s="406" t="str">
        <f>'بيانات أولية وأسماء الطلاب'!$B12</f>
        <v>وليد سالم الشهري</v>
      </c>
      <c r="AW6" s="406"/>
      <c r="AX6" s="406"/>
      <c r="AY6" s="406"/>
      <c r="AZ6" s="406"/>
      <c r="BA6" s="407"/>
      <c r="BC6" s="404" t="str">
        <f>$A$6</f>
        <v>اسم الطالب:</v>
      </c>
      <c r="BD6" s="405"/>
      <c r="BE6" s="406" t="str">
        <f>'بيانات أولية وأسماء الطلاب'!$B13</f>
        <v>أحمد صالح مجلي</v>
      </c>
      <c r="BF6" s="406"/>
      <c r="BG6" s="406"/>
      <c r="BH6" s="406"/>
      <c r="BI6" s="406"/>
      <c r="BJ6" s="407"/>
      <c r="BL6" s="404" t="str">
        <f>$A$6</f>
        <v>اسم الطالب:</v>
      </c>
      <c r="BM6" s="405"/>
      <c r="BN6" s="406" t="str">
        <f>'بيانات أولية وأسماء الطلاب'!$B14</f>
        <v>أحمد محمد جمعان</v>
      </c>
      <c r="BO6" s="406"/>
      <c r="BP6" s="406"/>
      <c r="BQ6" s="406"/>
      <c r="BR6" s="406"/>
      <c r="BS6" s="407"/>
      <c r="BU6" s="404" t="str">
        <f>$A$6</f>
        <v>اسم الطالب:</v>
      </c>
      <c r="BV6" s="405"/>
      <c r="BW6" s="406" t="str">
        <f>'بيانات أولية وأسماء الطلاب'!$B15</f>
        <v>بخيت سعد البيشي</v>
      </c>
      <c r="BX6" s="406"/>
      <c r="BY6" s="406"/>
      <c r="BZ6" s="406"/>
      <c r="CA6" s="406"/>
      <c r="CB6" s="407"/>
      <c r="CD6" s="404" t="str">
        <f>$A$6</f>
        <v>اسم الطالب:</v>
      </c>
      <c r="CE6" s="405"/>
      <c r="CF6" s="406" t="str">
        <f>'بيانات أولية وأسماء الطلاب'!$B16</f>
        <v>سلطان خالد علي</v>
      </c>
      <c r="CG6" s="406"/>
      <c r="CH6" s="406"/>
      <c r="CI6" s="406"/>
      <c r="CJ6" s="406"/>
      <c r="CK6" s="407"/>
    </row>
    <row r="7" spans="1:89" ht="15.75" thickBot="1">
      <c r="A7" s="408" t="s">
        <v>81</v>
      </c>
      <c r="B7" s="409"/>
      <c r="C7" s="410">
        <f>'بيانات أولية وأسماء الطلاب'!$C7</f>
        <v>3004</v>
      </c>
      <c r="D7" s="410"/>
      <c r="E7" s="410"/>
      <c r="F7" s="411" t="s">
        <v>37</v>
      </c>
      <c r="G7" s="410"/>
      <c r="H7" s="61" t="s">
        <v>82</v>
      </c>
      <c r="I7" s="13"/>
      <c r="J7" s="408" t="str">
        <f>$A$7</f>
        <v>السجل الأكاديمي</v>
      </c>
      <c r="K7" s="409"/>
      <c r="L7" s="410">
        <f>'بيانات أولية وأسماء الطلاب'!$C8</f>
        <v>30015</v>
      </c>
      <c r="M7" s="410"/>
      <c r="N7" s="410"/>
      <c r="O7" s="411" t="str">
        <f>$F$7</f>
        <v>العام الدراسي</v>
      </c>
      <c r="P7" s="410"/>
      <c r="Q7" s="62" t="str">
        <f>$H$7</f>
        <v>1431 هـ - 1432 هـ</v>
      </c>
      <c r="S7" s="408" t="str">
        <f>$A$7</f>
        <v>السجل الأكاديمي</v>
      </c>
      <c r="T7" s="409"/>
      <c r="U7" s="410">
        <f>'بيانات أولية وأسماء الطلاب'!$C9</f>
        <v>30024</v>
      </c>
      <c r="V7" s="410"/>
      <c r="W7" s="410"/>
      <c r="X7" s="411" t="str">
        <f>$F$7</f>
        <v>العام الدراسي</v>
      </c>
      <c r="Y7" s="410"/>
      <c r="Z7" s="62" t="str">
        <f>$H$7</f>
        <v>1431 هـ - 1432 هـ</v>
      </c>
      <c r="AB7" s="408" t="str">
        <f>$A$7</f>
        <v>السجل الأكاديمي</v>
      </c>
      <c r="AC7" s="409"/>
      <c r="AD7" s="410">
        <f>'بيانات أولية وأسماء الطلاب'!$C10</f>
        <v>30025</v>
      </c>
      <c r="AE7" s="410"/>
      <c r="AF7" s="410"/>
      <c r="AG7" s="411" t="str">
        <f>$F$7</f>
        <v>العام الدراسي</v>
      </c>
      <c r="AH7" s="410"/>
      <c r="AI7" s="62" t="str">
        <f>$H$7</f>
        <v>1431 هـ - 1432 هـ</v>
      </c>
      <c r="AK7" s="408" t="str">
        <f>$A$7</f>
        <v>السجل الأكاديمي</v>
      </c>
      <c r="AL7" s="409"/>
      <c r="AM7" s="410">
        <f>'بيانات أولية وأسماء الطلاب'!$C11</f>
        <v>30031</v>
      </c>
      <c r="AN7" s="410"/>
      <c r="AO7" s="410"/>
      <c r="AP7" s="411" t="str">
        <f>$F$7</f>
        <v>العام الدراسي</v>
      </c>
      <c r="AQ7" s="410"/>
      <c r="AR7" s="62" t="str">
        <f>$H$7</f>
        <v>1431 هـ - 1432 هـ</v>
      </c>
      <c r="AT7" s="408" t="str">
        <f>$A$7</f>
        <v>السجل الأكاديمي</v>
      </c>
      <c r="AU7" s="409"/>
      <c r="AV7" s="410">
        <f>'بيانات أولية وأسماء الطلاب'!$C12</f>
        <v>30032</v>
      </c>
      <c r="AW7" s="410"/>
      <c r="AX7" s="410"/>
      <c r="AY7" s="411" t="str">
        <f>$F$7</f>
        <v>العام الدراسي</v>
      </c>
      <c r="AZ7" s="410"/>
      <c r="BA7" s="62" t="str">
        <f>$H$7</f>
        <v>1431 هـ - 1432 هـ</v>
      </c>
      <c r="BC7" s="408" t="str">
        <f>$A$7</f>
        <v>السجل الأكاديمي</v>
      </c>
      <c r="BD7" s="409"/>
      <c r="BE7" s="410">
        <f>'بيانات أولية وأسماء الطلاب'!$C13</f>
        <v>30035</v>
      </c>
      <c r="BF7" s="410"/>
      <c r="BG7" s="410"/>
      <c r="BH7" s="411" t="str">
        <f>$F$7</f>
        <v>العام الدراسي</v>
      </c>
      <c r="BI7" s="410"/>
      <c r="BJ7" s="62" t="str">
        <f>$H$7</f>
        <v>1431 هـ - 1432 هـ</v>
      </c>
      <c r="BL7" s="408" t="str">
        <f>$A$7</f>
        <v>السجل الأكاديمي</v>
      </c>
      <c r="BM7" s="409"/>
      <c r="BN7" s="410">
        <f>'بيانات أولية وأسماء الطلاب'!$C14</f>
        <v>30037</v>
      </c>
      <c r="BO7" s="410"/>
      <c r="BP7" s="410"/>
      <c r="BQ7" s="411" t="str">
        <f>$F$7</f>
        <v>العام الدراسي</v>
      </c>
      <c r="BR7" s="410"/>
      <c r="BS7" s="62" t="str">
        <f>$H$7</f>
        <v>1431 هـ - 1432 هـ</v>
      </c>
      <c r="BU7" s="408" t="str">
        <f>$A$7</f>
        <v>السجل الأكاديمي</v>
      </c>
      <c r="BV7" s="409"/>
      <c r="BW7" s="410">
        <f>'بيانات أولية وأسماء الطلاب'!$C15</f>
        <v>30038</v>
      </c>
      <c r="BX7" s="410"/>
      <c r="BY7" s="410"/>
      <c r="BZ7" s="411" t="str">
        <f>$F$7</f>
        <v>العام الدراسي</v>
      </c>
      <c r="CA7" s="410"/>
      <c r="CB7" s="62" t="str">
        <f>$H$7</f>
        <v>1431 هـ - 1432 هـ</v>
      </c>
      <c r="CD7" s="408" t="str">
        <f>$A$7</f>
        <v>السجل الأكاديمي</v>
      </c>
      <c r="CE7" s="409"/>
      <c r="CF7" s="410">
        <f>'بيانات أولية وأسماء الطلاب'!$C16</f>
        <v>30044</v>
      </c>
      <c r="CG7" s="410"/>
      <c r="CH7" s="410"/>
      <c r="CI7" s="411" t="str">
        <f>$F$7</f>
        <v>العام الدراسي</v>
      </c>
      <c r="CJ7" s="410"/>
      <c r="CK7" s="62" t="str">
        <f>$H$7</f>
        <v>1431 هـ - 1432 هـ</v>
      </c>
    </row>
    <row r="8" spans="1:89" ht="25.5" customHeight="1" thickTop="1" thickBot="1">
      <c r="A8" s="416" t="s">
        <v>90</v>
      </c>
      <c r="B8" s="416"/>
      <c r="C8" s="63">
        <f>'بيانات أولية وأسماء الطلاب'!$A7</f>
        <v>1</v>
      </c>
      <c r="D8" s="15"/>
      <c r="E8" s="15"/>
      <c r="F8" s="64"/>
      <c r="G8" s="15"/>
      <c r="H8" s="64"/>
      <c r="I8" s="13"/>
      <c r="J8" s="416" t="str">
        <f>$A$8</f>
        <v>الرقــــم في الكشــــف</v>
      </c>
      <c r="K8" s="416"/>
      <c r="L8" s="63">
        <f>'بيانات أولية وأسماء الطلاب'!$A8</f>
        <v>2</v>
      </c>
      <c r="M8" s="15"/>
      <c r="N8" s="15"/>
      <c r="O8" s="64"/>
      <c r="P8" s="15"/>
      <c r="Q8" s="64"/>
      <c r="S8" s="416" t="str">
        <f>$A$8</f>
        <v>الرقــــم في الكشــــف</v>
      </c>
      <c r="T8" s="416"/>
      <c r="U8" s="63">
        <f>'بيانات أولية وأسماء الطلاب'!$A9</f>
        <v>3</v>
      </c>
      <c r="V8" s="15"/>
      <c r="W8" s="15"/>
      <c r="X8" s="64"/>
      <c r="Y8" s="15"/>
      <c r="Z8" s="64"/>
      <c r="AB8" s="416" t="str">
        <f>$A$8</f>
        <v>الرقــــم في الكشــــف</v>
      </c>
      <c r="AC8" s="416"/>
      <c r="AD8" s="63">
        <f>'بيانات أولية وأسماء الطلاب'!$A10</f>
        <v>4</v>
      </c>
      <c r="AE8" s="15"/>
      <c r="AF8" s="15"/>
      <c r="AG8" s="64"/>
      <c r="AH8" s="15"/>
      <c r="AI8" s="64"/>
      <c r="AK8" s="416" t="str">
        <f>$A$8</f>
        <v>الرقــــم في الكشــــف</v>
      </c>
      <c r="AL8" s="416"/>
      <c r="AM8" s="63">
        <f>'بيانات أولية وأسماء الطلاب'!$A11</f>
        <v>5</v>
      </c>
      <c r="AN8" s="15"/>
      <c r="AO8" s="15"/>
      <c r="AP8" s="64"/>
      <c r="AQ8" s="15"/>
      <c r="AR8" s="64"/>
      <c r="AT8" s="416" t="str">
        <f>$A$8</f>
        <v>الرقــــم في الكشــــف</v>
      </c>
      <c r="AU8" s="416"/>
      <c r="AV8" s="63">
        <f>'بيانات أولية وأسماء الطلاب'!$A12</f>
        <v>6</v>
      </c>
      <c r="AW8" s="15"/>
      <c r="AX8" s="15"/>
      <c r="AY8" s="64"/>
      <c r="AZ8" s="15"/>
      <c r="BA8" s="64"/>
      <c r="BC8" s="416" t="str">
        <f>$A$8</f>
        <v>الرقــــم في الكشــــف</v>
      </c>
      <c r="BD8" s="416"/>
      <c r="BE8" s="63">
        <f>'بيانات أولية وأسماء الطلاب'!$A13</f>
        <v>7</v>
      </c>
      <c r="BF8" s="15"/>
      <c r="BG8" s="15"/>
      <c r="BH8" s="64"/>
      <c r="BI8" s="15"/>
      <c r="BJ8" s="64"/>
      <c r="BL8" s="416" t="str">
        <f>$A$8</f>
        <v>الرقــــم في الكشــــف</v>
      </c>
      <c r="BM8" s="416"/>
      <c r="BN8" s="63">
        <f>'بيانات أولية وأسماء الطلاب'!$A14</f>
        <v>8</v>
      </c>
      <c r="BO8" s="15"/>
      <c r="BP8" s="15"/>
      <c r="BQ8" s="64"/>
      <c r="BR8" s="15"/>
      <c r="BS8" s="64"/>
      <c r="BU8" s="416" t="str">
        <f>$A$8</f>
        <v>الرقــــم في الكشــــف</v>
      </c>
      <c r="BV8" s="416"/>
      <c r="BW8" s="63">
        <f>'بيانات أولية وأسماء الطلاب'!$A15</f>
        <v>9</v>
      </c>
      <c r="BX8" s="15"/>
      <c r="BY8" s="15"/>
      <c r="BZ8" s="64"/>
      <c r="CA8" s="15"/>
      <c r="CB8" s="64"/>
      <c r="CD8" s="416" t="str">
        <f>$A$8</f>
        <v>الرقــــم في الكشــــف</v>
      </c>
      <c r="CE8" s="416"/>
      <c r="CF8" s="63">
        <f>'بيانات أولية وأسماء الطلاب'!$A16</f>
        <v>10</v>
      </c>
      <c r="CG8" s="15"/>
      <c r="CH8" s="15"/>
      <c r="CI8" s="64"/>
      <c r="CJ8" s="15"/>
      <c r="CK8" s="64"/>
    </row>
    <row r="9" spans="1:89" ht="16.5" thickTop="1" thickBot="1">
      <c r="A9" s="446" t="s">
        <v>83</v>
      </c>
      <c r="B9" s="447"/>
      <c r="C9" s="448"/>
      <c r="D9" s="448"/>
      <c r="E9" s="448"/>
      <c r="F9" s="448"/>
      <c r="G9" s="448"/>
      <c r="H9" s="16"/>
      <c r="I9" s="13"/>
      <c r="J9" s="446" t="str">
        <f>$A$9</f>
        <v xml:space="preserve">تقرير التقويم المستمر الدوري للطالب حتى تاريخ </v>
      </c>
      <c r="K9" s="447"/>
      <c r="L9" s="448"/>
      <c r="M9" s="448"/>
      <c r="N9" s="448"/>
      <c r="O9" s="448"/>
      <c r="P9" s="448"/>
      <c r="Q9" s="17">
        <f>$H$9</f>
        <v>0</v>
      </c>
      <c r="S9" s="446" t="str">
        <f>$A$9</f>
        <v xml:space="preserve">تقرير التقويم المستمر الدوري للطالب حتى تاريخ </v>
      </c>
      <c r="T9" s="447"/>
      <c r="U9" s="448"/>
      <c r="V9" s="448"/>
      <c r="W9" s="448"/>
      <c r="X9" s="448"/>
      <c r="Y9" s="448"/>
      <c r="Z9" s="17">
        <f>$H$9</f>
        <v>0</v>
      </c>
      <c r="AB9" s="446" t="str">
        <f>$A$9</f>
        <v xml:space="preserve">تقرير التقويم المستمر الدوري للطالب حتى تاريخ </v>
      </c>
      <c r="AC9" s="447"/>
      <c r="AD9" s="448"/>
      <c r="AE9" s="448"/>
      <c r="AF9" s="448"/>
      <c r="AG9" s="448"/>
      <c r="AH9" s="448"/>
      <c r="AI9" s="17">
        <f>$H$9</f>
        <v>0</v>
      </c>
      <c r="AK9" s="446" t="str">
        <f>$A$9</f>
        <v xml:space="preserve">تقرير التقويم المستمر الدوري للطالب حتى تاريخ </v>
      </c>
      <c r="AL9" s="447"/>
      <c r="AM9" s="448"/>
      <c r="AN9" s="448"/>
      <c r="AO9" s="448"/>
      <c r="AP9" s="448"/>
      <c r="AQ9" s="448"/>
      <c r="AR9" s="17">
        <f>$H$9</f>
        <v>0</v>
      </c>
      <c r="AT9" s="446" t="str">
        <f>$A$9</f>
        <v xml:space="preserve">تقرير التقويم المستمر الدوري للطالب حتى تاريخ </v>
      </c>
      <c r="AU9" s="447"/>
      <c r="AV9" s="448"/>
      <c r="AW9" s="448"/>
      <c r="AX9" s="448"/>
      <c r="AY9" s="448"/>
      <c r="AZ9" s="448"/>
      <c r="BA9" s="17">
        <f>$H$9</f>
        <v>0</v>
      </c>
      <c r="BC9" s="446" t="str">
        <f>$A$9</f>
        <v xml:space="preserve">تقرير التقويم المستمر الدوري للطالب حتى تاريخ </v>
      </c>
      <c r="BD9" s="447"/>
      <c r="BE9" s="448"/>
      <c r="BF9" s="448"/>
      <c r="BG9" s="448"/>
      <c r="BH9" s="448"/>
      <c r="BI9" s="448"/>
      <c r="BJ9" s="17">
        <f>$H$9</f>
        <v>0</v>
      </c>
      <c r="BL9" s="446" t="str">
        <f>$A$9</f>
        <v xml:space="preserve">تقرير التقويم المستمر الدوري للطالب حتى تاريخ </v>
      </c>
      <c r="BM9" s="447"/>
      <c r="BN9" s="448"/>
      <c r="BO9" s="448"/>
      <c r="BP9" s="448"/>
      <c r="BQ9" s="448"/>
      <c r="BR9" s="448"/>
      <c r="BS9" s="17">
        <f>$H$9</f>
        <v>0</v>
      </c>
      <c r="BU9" s="446" t="str">
        <f>$A$9</f>
        <v xml:space="preserve">تقرير التقويم المستمر الدوري للطالب حتى تاريخ </v>
      </c>
      <c r="BV9" s="447"/>
      <c r="BW9" s="448"/>
      <c r="BX9" s="448"/>
      <c r="BY9" s="448"/>
      <c r="BZ9" s="448"/>
      <c r="CA9" s="448"/>
      <c r="CB9" s="17">
        <f>$H$9</f>
        <v>0</v>
      </c>
      <c r="CD9" s="446" t="str">
        <f>$A$9</f>
        <v xml:space="preserve">تقرير التقويم المستمر الدوري للطالب حتى تاريخ </v>
      </c>
      <c r="CE9" s="447"/>
      <c r="CF9" s="448"/>
      <c r="CG9" s="448"/>
      <c r="CH9" s="448"/>
      <c r="CI9" s="448"/>
      <c r="CJ9" s="448"/>
      <c r="CK9" s="17">
        <f>$H$9</f>
        <v>0</v>
      </c>
    </row>
    <row r="10" spans="1:89" ht="6.75" customHeight="1" thickTop="1" thickBot="1">
      <c r="A10" s="13"/>
      <c r="B10" s="13"/>
      <c r="C10" s="13"/>
      <c r="D10" s="13"/>
      <c r="E10" s="13"/>
      <c r="F10" s="13"/>
      <c r="G10" s="13"/>
      <c r="H10" s="13"/>
      <c r="I10" s="13"/>
      <c r="J10" s="13"/>
      <c r="K10" s="13"/>
      <c r="L10" s="13"/>
      <c r="M10" s="13"/>
      <c r="N10" s="13"/>
      <c r="O10" s="13"/>
      <c r="P10" s="13"/>
      <c r="Q10" s="13"/>
      <c r="S10" s="13"/>
      <c r="T10" s="13"/>
      <c r="U10" s="13"/>
      <c r="V10" s="13"/>
      <c r="W10" s="13"/>
      <c r="X10" s="13"/>
      <c r="Y10" s="13"/>
      <c r="Z10" s="13"/>
      <c r="AB10" s="13"/>
      <c r="AC10" s="13"/>
      <c r="AD10" s="13"/>
      <c r="AE10" s="13"/>
      <c r="AF10" s="13"/>
      <c r="AG10" s="13"/>
      <c r="AH10" s="13"/>
      <c r="AI10" s="13"/>
      <c r="AK10" s="13"/>
      <c r="AL10" s="13"/>
      <c r="AM10" s="13"/>
      <c r="AN10" s="13"/>
      <c r="AO10" s="13"/>
      <c r="AP10" s="13"/>
      <c r="AQ10" s="13"/>
      <c r="AR10" s="13"/>
      <c r="AT10" s="13"/>
      <c r="AU10" s="13"/>
      <c r="AV10" s="13"/>
      <c r="AW10" s="13"/>
      <c r="AX10" s="13"/>
      <c r="AY10" s="13"/>
      <c r="AZ10" s="13"/>
      <c r="BA10" s="13"/>
      <c r="BC10" s="13"/>
      <c r="BD10" s="13"/>
      <c r="BE10" s="13"/>
      <c r="BF10" s="13"/>
      <c r="BG10" s="13"/>
      <c r="BH10" s="13"/>
      <c r="BI10" s="13"/>
      <c r="BJ10" s="13"/>
      <c r="BL10" s="13"/>
      <c r="BM10" s="13"/>
      <c r="BN10" s="13"/>
      <c r="BO10" s="13"/>
      <c r="BP10" s="13"/>
      <c r="BQ10" s="13"/>
      <c r="BR10" s="13"/>
      <c r="BS10" s="13"/>
      <c r="BU10" s="13"/>
      <c r="BV10" s="13"/>
      <c r="BW10" s="13"/>
      <c r="BX10" s="13"/>
      <c r="BY10" s="13"/>
      <c r="BZ10" s="13"/>
      <c r="CA10" s="13"/>
      <c r="CB10" s="13"/>
      <c r="CD10" s="13"/>
      <c r="CE10" s="13"/>
      <c r="CF10" s="13"/>
      <c r="CG10" s="13"/>
      <c r="CH10" s="13"/>
      <c r="CI10" s="13"/>
      <c r="CJ10" s="13"/>
      <c r="CK10" s="13"/>
    </row>
    <row r="11" spans="1:89" ht="20.25" customHeight="1">
      <c r="A11" s="417" t="s">
        <v>38</v>
      </c>
      <c r="B11" s="418"/>
      <c r="C11" s="421" t="s">
        <v>43</v>
      </c>
      <c r="D11" s="423" t="s">
        <v>84</v>
      </c>
      <c r="E11" s="449" t="s">
        <v>11</v>
      </c>
      <c r="F11" s="449"/>
      <c r="G11" s="449" t="s">
        <v>85</v>
      </c>
      <c r="H11" s="444" t="s">
        <v>39</v>
      </c>
      <c r="I11" s="13"/>
      <c r="J11" s="417" t="str">
        <f>$A$11</f>
        <v>أدوات التقويم</v>
      </c>
      <c r="K11" s="418"/>
      <c r="L11" s="421" t="str">
        <f>$C$11</f>
        <v>درجة أداة التقويم المعتمدة</v>
      </c>
      <c r="M11" s="423" t="str">
        <f>$D$11</f>
        <v>عدد مرات متابعة الطالب</v>
      </c>
      <c r="N11" s="449" t="str">
        <f>$E$11</f>
        <v>إجمالي الدرجات</v>
      </c>
      <c r="O11" s="449"/>
      <c r="P11" s="449" t="str">
        <f>$G$11</f>
        <v>المستوى المتوقع للطالب</v>
      </c>
      <c r="Q11" s="444" t="str">
        <f>$H$11</f>
        <v>التعليقات والتقديرات</v>
      </c>
      <c r="S11" s="417" t="str">
        <f>$A$11</f>
        <v>أدوات التقويم</v>
      </c>
      <c r="T11" s="418"/>
      <c r="U11" s="421" t="str">
        <f>$C$11</f>
        <v>درجة أداة التقويم المعتمدة</v>
      </c>
      <c r="V11" s="423" t="str">
        <f>$D$11</f>
        <v>عدد مرات متابعة الطالب</v>
      </c>
      <c r="W11" s="449" t="str">
        <f>$E$11</f>
        <v>إجمالي الدرجات</v>
      </c>
      <c r="X11" s="449"/>
      <c r="Y11" s="449" t="str">
        <f>$G$11</f>
        <v>المستوى المتوقع للطالب</v>
      </c>
      <c r="Z11" s="444" t="str">
        <f>$H$11</f>
        <v>التعليقات والتقديرات</v>
      </c>
      <c r="AB11" s="417" t="str">
        <f>$A$11</f>
        <v>أدوات التقويم</v>
      </c>
      <c r="AC11" s="418"/>
      <c r="AD11" s="421" t="str">
        <f>$C$11</f>
        <v>درجة أداة التقويم المعتمدة</v>
      </c>
      <c r="AE11" s="423" t="str">
        <f>$D$11</f>
        <v>عدد مرات متابعة الطالب</v>
      </c>
      <c r="AF11" s="449" t="str">
        <f>$E$11</f>
        <v>إجمالي الدرجات</v>
      </c>
      <c r="AG11" s="449"/>
      <c r="AH11" s="449" t="str">
        <f>$G$11</f>
        <v>المستوى المتوقع للطالب</v>
      </c>
      <c r="AI11" s="444" t="str">
        <f>$H$11</f>
        <v>التعليقات والتقديرات</v>
      </c>
      <c r="AK11" s="417" t="str">
        <f>$A$11</f>
        <v>أدوات التقويم</v>
      </c>
      <c r="AL11" s="418"/>
      <c r="AM11" s="421" t="str">
        <f>$C$11</f>
        <v>درجة أداة التقويم المعتمدة</v>
      </c>
      <c r="AN11" s="423" t="str">
        <f>$D$11</f>
        <v>عدد مرات متابعة الطالب</v>
      </c>
      <c r="AO11" s="449" t="str">
        <f>$E$11</f>
        <v>إجمالي الدرجات</v>
      </c>
      <c r="AP11" s="449"/>
      <c r="AQ11" s="449" t="str">
        <f>$G$11</f>
        <v>المستوى المتوقع للطالب</v>
      </c>
      <c r="AR11" s="444" t="str">
        <f>$H$11</f>
        <v>التعليقات والتقديرات</v>
      </c>
      <c r="AT11" s="417" t="str">
        <f>$A$11</f>
        <v>أدوات التقويم</v>
      </c>
      <c r="AU11" s="418"/>
      <c r="AV11" s="421" t="str">
        <f>$C$11</f>
        <v>درجة أداة التقويم المعتمدة</v>
      </c>
      <c r="AW11" s="423" t="str">
        <f>$D$11</f>
        <v>عدد مرات متابعة الطالب</v>
      </c>
      <c r="AX11" s="449" t="str">
        <f>$E$11</f>
        <v>إجمالي الدرجات</v>
      </c>
      <c r="AY11" s="449"/>
      <c r="AZ11" s="449" t="str">
        <f>$G$11</f>
        <v>المستوى المتوقع للطالب</v>
      </c>
      <c r="BA11" s="444" t="str">
        <f>$H$11</f>
        <v>التعليقات والتقديرات</v>
      </c>
      <c r="BC11" s="417" t="str">
        <f>$A$11</f>
        <v>أدوات التقويم</v>
      </c>
      <c r="BD11" s="418"/>
      <c r="BE11" s="421" t="str">
        <f>$C$11</f>
        <v>درجة أداة التقويم المعتمدة</v>
      </c>
      <c r="BF11" s="423" t="str">
        <f>$D$11</f>
        <v>عدد مرات متابعة الطالب</v>
      </c>
      <c r="BG11" s="449" t="str">
        <f>$E$11</f>
        <v>إجمالي الدرجات</v>
      </c>
      <c r="BH11" s="449"/>
      <c r="BI11" s="449" t="str">
        <f>$G$11</f>
        <v>المستوى المتوقع للطالب</v>
      </c>
      <c r="BJ11" s="444" t="str">
        <f>$H$11</f>
        <v>التعليقات والتقديرات</v>
      </c>
      <c r="BL11" s="417" t="str">
        <f>$A$11</f>
        <v>أدوات التقويم</v>
      </c>
      <c r="BM11" s="418"/>
      <c r="BN11" s="421" t="str">
        <f>$C$11</f>
        <v>درجة أداة التقويم المعتمدة</v>
      </c>
      <c r="BO11" s="423" t="str">
        <f>$D$11</f>
        <v>عدد مرات متابعة الطالب</v>
      </c>
      <c r="BP11" s="449" t="str">
        <f>$E$11</f>
        <v>إجمالي الدرجات</v>
      </c>
      <c r="BQ11" s="449"/>
      <c r="BR11" s="449" t="str">
        <f>$G$11</f>
        <v>المستوى المتوقع للطالب</v>
      </c>
      <c r="BS11" s="444" t="str">
        <f>$H$11</f>
        <v>التعليقات والتقديرات</v>
      </c>
      <c r="BU11" s="417" t="str">
        <f>$A$11</f>
        <v>أدوات التقويم</v>
      </c>
      <c r="BV11" s="418"/>
      <c r="BW11" s="423" t="str">
        <f>$C$11</f>
        <v>درجة أداة التقويم المعتمدة</v>
      </c>
      <c r="BX11" s="449" t="str">
        <f>$D$11</f>
        <v>عدد مرات متابعة الطالب</v>
      </c>
      <c r="BY11" s="449" t="str">
        <f>$E$11</f>
        <v>إجمالي الدرجات</v>
      </c>
      <c r="BZ11" s="449"/>
      <c r="CA11" s="449" t="str">
        <f>$G$11</f>
        <v>المستوى المتوقع للطالب</v>
      </c>
      <c r="CB11" s="444" t="str">
        <f>$H$11</f>
        <v>التعليقات والتقديرات</v>
      </c>
      <c r="CD11" s="417" t="str">
        <f>$A$11</f>
        <v>أدوات التقويم</v>
      </c>
      <c r="CE11" s="418"/>
      <c r="CF11" s="423" t="str">
        <f>$C$11</f>
        <v>درجة أداة التقويم المعتمدة</v>
      </c>
      <c r="CG11" s="449" t="str">
        <f>$D$11</f>
        <v>عدد مرات متابعة الطالب</v>
      </c>
      <c r="CH11" s="449" t="str">
        <f>$E$11</f>
        <v>إجمالي الدرجات</v>
      </c>
      <c r="CI11" s="449"/>
      <c r="CJ11" s="449" t="str">
        <f>$G$11</f>
        <v>المستوى المتوقع للطالب</v>
      </c>
      <c r="CK11" s="444" t="str">
        <f>$H$11</f>
        <v>التعليقات والتقديرات</v>
      </c>
    </row>
    <row r="12" spans="1:89" ht="37.5" customHeight="1" thickBot="1">
      <c r="A12" s="419"/>
      <c r="B12" s="420"/>
      <c r="C12" s="422"/>
      <c r="D12" s="424"/>
      <c r="E12" s="38" t="s">
        <v>44</v>
      </c>
      <c r="F12" s="38" t="s">
        <v>45</v>
      </c>
      <c r="G12" s="450"/>
      <c r="H12" s="445"/>
      <c r="I12" s="13"/>
      <c r="J12" s="419"/>
      <c r="K12" s="420"/>
      <c r="L12" s="422"/>
      <c r="M12" s="424"/>
      <c r="N12" s="38" t="str">
        <f>$E$12</f>
        <v>الرصيد المتوقع</v>
      </c>
      <c r="O12" s="38" t="str">
        <f>$F$12</f>
        <v>أثناء المتابعة</v>
      </c>
      <c r="P12" s="450"/>
      <c r="Q12" s="445"/>
      <c r="S12" s="419"/>
      <c r="T12" s="420"/>
      <c r="U12" s="422"/>
      <c r="V12" s="424"/>
      <c r="W12" s="38" t="str">
        <f>$E$12</f>
        <v>الرصيد المتوقع</v>
      </c>
      <c r="X12" s="38" t="str">
        <f>$F$12</f>
        <v>أثناء المتابعة</v>
      </c>
      <c r="Y12" s="450"/>
      <c r="Z12" s="445"/>
      <c r="AB12" s="419"/>
      <c r="AC12" s="420"/>
      <c r="AD12" s="422"/>
      <c r="AE12" s="424"/>
      <c r="AF12" s="38" t="str">
        <f>$E$12</f>
        <v>الرصيد المتوقع</v>
      </c>
      <c r="AG12" s="38" t="str">
        <f>$F$12</f>
        <v>أثناء المتابعة</v>
      </c>
      <c r="AH12" s="450"/>
      <c r="AI12" s="445"/>
      <c r="AK12" s="419"/>
      <c r="AL12" s="420"/>
      <c r="AM12" s="422"/>
      <c r="AN12" s="424"/>
      <c r="AO12" s="38" t="str">
        <f>$E$12</f>
        <v>الرصيد المتوقع</v>
      </c>
      <c r="AP12" s="38" t="str">
        <f>$F$12</f>
        <v>أثناء المتابعة</v>
      </c>
      <c r="AQ12" s="450"/>
      <c r="AR12" s="445"/>
      <c r="AT12" s="419"/>
      <c r="AU12" s="420"/>
      <c r="AV12" s="422"/>
      <c r="AW12" s="424"/>
      <c r="AX12" s="38" t="str">
        <f>$E$12</f>
        <v>الرصيد المتوقع</v>
      </c>
      <c r="AY12" s="38" t="str">
        <f>$F$12</f>
        <v>أثناء المتابعة</v>
      </c>
      <c r="AZ12" s="450"/>
      <c r="BA12" s="445"/>
      <c r="BC12" s="419"/>
      <c r="BD12" s="420"/>
      <c r="BE12" s="422"/>
      <c r="BF12" s="424"/>
      <c r="BG12" s="38" t="str">
        <f>$E$12</f>
        <v>الرصيد المتوقع</v>
      </c>
      <c r="BH12" s="38" t="str">
        <f>$F$12</f>
        <v>أثناء المتابعة</v>
      </c>
      <c r="BI12" s="450"/>
      <c r="BJ12" s="445"/>
      <c r="BL12" s="419"/>
      <c r="BM12" s="420"/>
      <c r="BN12" s="422"/>
      <c r="BO12" s="424"/>
      <c r="BP12" s="38" t="str">
        <f>$E$12</f>
        <v>الرصيد المتوقع</v>
      </c>
      <c r="BQ12" s="38" t="str">
        <f>$F$12</f>
        <v>أثناء المتابعة</v>
      </c>
      <c r="BR12" s="450"/>
      <c r="BS12" s="445"/>
      <c r="BU12" s="419"/>
      <c r="BV12" s="420"/>
      <c r="BW12" s="424"/>
      <c r="BX12" s="450"/>
      <c r="BY12" s="38" t="str">
        <f>$E$12</f>
        <v>الرصيد المتوقع</v>
      </c>
      <c r="BZ12" s="38" t="str">
        <f>$F$12</f>
        <v>أثناء المتابعة</v>
      </c>
      <c r="CA12" s="450"/>
      <c r="CB12" s="445"/>
      <c r="CD12" s="419"/>
      <c r="CE12" s="420"/>
      <c r="CF12" s="424"/>
      <c r="CG12" s="450"/>
      <c r="CH12" s="38" t="str">
        <f>$E$12</f>
        <v>الرصيد المتوقع</v>
      </c>
      <c r="CI12" s="38" t="str">
        <f>$F$12</f>
        <v>أثناء المتابعة</v>
      </c>
      <c r="CJ12" s="450"/>
      <c r="CK12" s="445"/>
    </row>
    <row r="13" spans="1:89" ht="21.95" customHeight="1">
      <c r="A13" s="412" t="s">
        <v>54</v>
      </c>
      <c r="B13" s="413"/>
      <c r="C13" s="49">
        <f>'صحة القراءة'!$J$5</f>
        <v>40</v>
      </c>
      <c r="D13" s="50">
        <f>'صحة القراءة'!$S9</f>
        <v>0</v>
      </c>
      <c r="E13" s="54" t="e">
        <f>'صحة القراءة'!T9</f>
        <v>#DIV/0!</v>
      </c>
      <c r="F13" s="50">
        <f>'صحة القراءة'!$U9</f>
        <v>0</v>
      </c>
      <c r="G13" s="48" t="e">
        <f>'صحة القراءة'!$W9</f>
        <v>#DIV/0!</v>
      </c>
      <c r="H13" s="55" t="e">
        <f>'صحة القراءة'!X9</f>
        <v>#DIV/0!</v>
      </c>
      <c r="I13" s="13"/>
      <c r="J13" s="412" t="str">
        <f>$A$13</f>
        <v>صحة القراءة</v>
      </c>
      <c r="K13" s="413"/>
      <c r="L13" s="49">
        <f>'صحة القراءة'!$J$5</f>
        <v>40</v>
      </c>
      <c r="M13" s="50">
        <f>'صحة القراءة'!$S10</f>
        <v>0</v>
      </c>
      <c r="N13" s="50" t="e">
        <f>'صحة القراءة'!$T10</f>
        <v>#DIV/0!</v>
      </c>
      <c r="O13" s="50">
        <f>'صحة القراءة'!$U10</f>
        <v>0</v>
      </c>
      <c r="P13" s="51" t="e">
        <f>'صحة القراءة'!$W10</f>
        <v>#DIV/0!</v>
      </c>
      <c r="Q13" s="52" t="e">
        <f>'صحة القراءة'!$X10</f>
        <v>#DIV/0!</v>
      </c>
      <c r="S13" s="412" t="str">
        <f>$A$13</f>
        <v>صحة القراءة</v>
      </c>
      <c r="T13" s="413"/>
      <c r="U13" s="49">
        <f>'صحة القراءة'!$J$5</f>
        <v>40</v>
      </c>
      <c r="V13" s="50">
        <f>'صحة القراءة'!$S11</f>
        <v>0</v>
      </c>
      <c r="W13" s="50" t="e">
        <f>'صحة القراءة'!$T11</f>
        <v>#DIV/0!</v>
      </c>
      <c r="X13" s="50">
        <f>'صحة القراءة'!$U11</f>
        <v>0</v>
      </c>
      <c r="Y13" s="51" t="e">
        <f>'صحة القراءة'!$W11</f>
        <v>#DIV/0!</v>
      </c>
      <c r="Z13" s="52" t="e">
        <f>'صحة القراءة'!$X11</f>
        <v>#DIV/0!</v>
      </c>
      <c r="AB13" s="412" t="str">
        <f>$A$13</f>
        <v>صحة القراءة</v>
      </c>
      <c r="AC13" s="413"/>
      <c r="AD13" s="49">
        <f>'صحة القراءة'!$J$5</f>
        <v>40</v>
      </c>
      <c r="AE13" s="50">
        <f>'صحة القراءة'!$S12</f>
        <v>0</v>
      </c>
      <c r="AF13" s="50" t="e">
        <f>'صحة القراءة'!$T12</f>
        <v>#DIV/0!</v>
      </c>
      <c r="AG13" s="50">
        <f>'صحة القراءة'!$U12</f>
        <v>0</v>
      </c>
      <c r="AH13" s="51" t="e">
        <f>'صحة القراءة'!$W12</f>
        <v>#DIV/0!</v>
      </c>
      <c r="AI13" s="52" t="e">
        <f>'صحة القراءة'!$X12</f>
        <v>#DIV/0!</v>
      </c>
      <c r="AK13" s="412" t="str">
        <f>$A$13</f>
        <v>صحة القراءة</v>
      </c>
      <c r="AL13" s="413"/>
      <c r="AM13" s="49">
        <f>'صحة القراءة'!$J$5</f>
        <v>40</v>
      </c>
      <c r="AN13" s="50">
        <f>'صحة القراءة'!$S13</f>
        <v>0</v>
      </c>
      <c r="AO13" s="50" t="e">
        <f>'صحة القراءة'!$T13</f>
        <v>#DIV/0!</v>
      </c>
      <c r="AP13" s="50">
        <f>'صحة القراءة'!$U13</f>
        <v>0</v>
      </c>
      <c r="AQ13" s="51" t="e">
        <f>'صحة القراءة'!$W13</f>
        <v>#DIV/0!</v>
      </c>
      <c r="AR13" s="52" t="e">
        <f>'صحة القراءة'!$X13</f>
        <v>#DIV/0!</v>
      </c>
      <c r="AT13" s="412" t="str">
        <f>$A$13</f>
        <v>صحة القراءة</v>
      </c>
      <c r="AU13" s="413"/>
      <c r="AV13" s="49">
        <f>'صحة القراءة'!$J$5</f>
        <v>40</v>
      </c>
      <c r="AW13" s="50">
        <f>'صحة القراءة'!$S14</f>
        <v>0</v>
      </c>
      <c r="AX13" s="50" t="e">
        <f>'صحة القراءة'!$T14</f>
        <v>#DIV/0!</v>
      </c>
      <c r="AY13" s="50">
        <f>'صحة القراءة'!$U14</f>
        <v>0</v>
      </c>
      <c r="AZ13" s="51" t="e">
        <f>'صحة القراءة'!$W14</f>
        <v>#DIV/0!</v>
      </c>
      <c r="BA13" s="52" t="e">
        <f>'صحة القراءة'!$X14</f>
        <v>#DIV/0!</v>
      </c>
      <c r="BC13" s="412" t="str">
        <f>$A$13</f>
        <v>صحة القراءة</v>
      </c>
      <c r="BD13" s="413"/>
      <c r="BE13" s="49">
        <f>'صحة القراءة'!$J$5</f>
        <v>40</v>
      </c>
      <c r="BF13" s="50">
        <f>'صحة القراءة'!$S15</f>
        <v>0</v>
      </c>
      <c r="BG13" s="50" t="e">
        <f>'صحة القراءة'!$T15</f>
        <v>#DIV/0!</v>
      </c>
      <c r="BH13" s="50">
        <f>'صحة القراءة'!$U15</f>
        <v>0</v>
      </c>
      <c r="BI13" s="51" t="e">
        <f>'صحة القراءة'!$W15</f>
        <v>#DIV/0!</v>
      </c>
      <c r="BJ13" s="52" t="e">
        <f>'صحة القراءة'!$X15</f>
        <v>#DIV/0!</v>
      </c>
      <c r="BL13" s="412" t="str">
        <f>$A$13</f>
        <v>صحة القراءة</v>
      </c>
      <c r="BM13" s="413"/>
      <c r="BN13" s="49">
        <f>'صحة القراءة'!$J$5</f>
        <v>40</v>
      </c>
      <c r="BO13" s="50">
        <f>'صحة القراءة'!$S16</f>
        <v>0</v>
      </c>
      <c r="BP13" s="50" t="e">
        <f>'صحة القراءة'!$T16</f>
        <v>#DIV/0!</v>
      </c>
      <c r="BQ13" s="50">
        <f>'صحة القراءة'!$U16</f>
        <v>0</v>
      </c>
      <c r="BR13" s="51" t="e">
        <f>'صحة القراءة'!$W16</f>
        <v>#DIV/0!</v>
      </c>
      <c r="BS13" s="52" t="e">
        <f>'صحة القراءة'!$X16</f>
        <v>#DIV/0!</v>
      </c>
      <c r="BU13" s="412" t="str">
        <f>$A$13</f>
        <v>صحة القراءة</v>
      </c>
      <c r="BV13" s="413"/>
      <c r="BW13" s="49">
        <f>'صحة القراءة'!$J$5</f>
        <v>40</v>
      </c>
      <c r="BX13" s="50">
        <f>'صحة القراءة'!S17</f>
        <v>0</v>
      </c>
      <c r="BY13" s="50" t="e">
        <f>'صحة القراءة'!T17</f>
        <v>#DIV/0!</v>
      </c>
      <c r="BZ13" s="50">
        <f>'صحة القراءة'!U19</f>
        <v>0</v>
      </c>
      <c r="CA13" s="51" t="e">
        <f>'صحة القراءة'!W17</f>
        <v>#DIV/0!</v>
      </c>
      <c r="CB13" s="52" t="e">
        <f>'صحة القراءة'!X17</f>
        <v>#DIV/0!</v>
      </c>
      <c r="CD13" s="412" t="str">
        <f>$A$13</f>
        <v>صحة القراءة</v>
      </c>
      <c r="CE13" s="413"/>
      <c r="CF13" s="49">
        <f>'صحة القراءة'!$J$5</f>
        <v>40</v>
      </c>
      <c r="CG13" s="50">
        <f>'صحة القراءة'!$S18</f>
        <v>0</v>
      </c>
      <c r="CH13" s="50" t="e">
        <f>'صحة القراءة'!$T18</f>
        <v>#DIV/0!</v>
      </c>
      <c r="CI13" s="50">
        <f>'صحة القراءة'!$U18</f>
        <v>0</v>
      </c>
      <c r="CJ13" s="51" t="e">
        <f>'صحة القراءة'!$W18</f>
        <v>#DIV/0!</v>
      </c>
      <c r="CK13" s="52" t="e">
        <f>'صحة القراءة'!$X18</f>
        <v>#DIV/0!</v>
      </c>
    </row>
    <row r="14" spans="1:89" ht="21.95" customHeight="1">
      <c r="A14" s="414" t="s">
        <v>55</v>
      </c>
      <c r="B14" s="415"/>
      <c r="C14" s="53">
        <f>الترتيل!$J$5</f>
        <v>10</v>
      </c>
      <c r="D14" s="54">
        <f>الترتيل!$S9</f>
        <v>0</v>
      </c>
      <c r="E14" s="54" t="e">
        <f>الترتيل!T9</f>
        <v>#DIV/0!</v>
      </c>
      <c r="F14" s="54">
        <f>الترتيل!$U9</f>
        <v>0</v>
      </c>
      <c r="G14" s="48" t="e">
        <f>الترتيل!W9</f>
        <v>#DIV/0!</v>
      </c>
      <c r="H14" s="55" t="e">
        <f>الترتيل!X9</f>
        <v>#DIV/0!</v>
      </c>
      <c r="I14" s="13"/>
      <c r="J14" s="414" t="str">
        <f>$A$14</f>
        <v>الترتيل</v>
      </c>
      <c r="K14" s="415"/>
      <c r="L14" s="53">
        <f>الترتيل!$J$5</f>
        <v>10</v>
      </c>
      <c r="M14" s="54">
        <f>الترتيل!$S10</f>
        <v>0</v>
      </c>
      <c r="N14" s="54" t="e">
        <f>الترتيل!$T10</f>
        <v>#DIV/0!</v>
      </c>
      <c r="O14" s="54">
        <f>الترتيل!$U10</f>
        <v>0</v>
      </c>
      <c r="P14" s="48" t="e">
        <f>الترتيل!$W10</f>
        <v>#DIV/0!</v>
      </c>
      <c r="Q14" s="55" t="e">
        <f>الترتيل!$X10</f>
        <v>#DIV/0!</v>
      </c>
      <c r="S14" s="414" t="str">
        <f>$A$14</f>
        <v>الترتيل</v>
      </c>
      <c r="T14" s="415"/>
      <c r="U14" s="53">
        <f>الترتيل!$J$5</f>
        <v>10</v>
      </c>
      <c r="V14" s="54">
        <f>الترتيل!$S11</f>
        <v>1</v>
      </c>
      <c r="W14" s="54">
        <f>الترتيل!$T11</f>
        <v>8.5</v>
      </c>
      <c r="X14" s="54">
        <f>الترتيل!$U11</f>
        <v>8.5</v>
      </c>
      <c r="Y14" s="48">
        <f>الترتيل!$W11</f>
        <v>0.85</v>
      </c>
      <c r="Z14" s="55" t="str">
        <f>الترتيل!$X11</f>
        <v>جيد جدًا</v>
      </c>
      <c r="AB14" s="414" t="str">
        <f>$A$14</f>
        <v>الترتيل</v>
      </c>
      <c r="AC14" s="415"/>
      <c r="AD14" s="53">
        <f>الترتيل!$J$5</f>
        <v>10</v>
      </c>
      <c r="AE14" s="54">
        <f>الترتيل!$S12</f>
        <v>0</v>
      </c>
      <c r="AF14" s="54" t="e">
        <f>الترتيل!$T12</f>
        <v>#DIV/0!</v>
      </c>
      <c r="AG14" s="54">
        <f>الترتيل!$U12</f>
        <v>0</v>
      </c>
      <c r="AH14" s="48" t="e">
        <f>الترتيل!$W12</f>
        <v>#DIV/0!</v>
      </c>
      <c r="AI14" s="55" t="e">
        <f>الترتيل!$X12</f>
        <v>#DIV/0!</v>
      </c>
      <c r="AK14" s="414" t="str">
        <f>$A$14</f>
        <v>الترتيل</v>
      </c>
      <c r="AL14" s="415"/>
      <c r="AM14" s="53">
        <f>الترتيل!$J$5</f>
        <v>10</v>
      </c>
      <c r="AN14" s="54">
        <f>الترتيل!$S13</f>
        <v>0</v>
      </c>
      <c r="AO14" s="54" t="e">
        <f>الترتيل!$T13</f>
        <v>#DIV/0!</v>
      </c>
      <c r="AP14" s="54">
        <f>الترتيل!$U13</f>
        <v>0</v>
      </c>
      <c r="AQ14" s="48" t="e">
        <f>الترتيل!$W13</f>
        <v>#DIV/0!</v>
      </c>
      <c r="AR14" s="55" t="e">
        <f>الترتيل!$X13</f>
        <v>#DIV/0!</v>
      </c>
      <c r="AT14" s="414" t="str">
        <f>$A$14</f>
        <v>الترتيل</v>
      </c>
      <c r="AU14" s="415"/>
      <c r="AV14" s="53">
        <f>الترتيل!$J$5</f>
        <v>10</v>
      </c>
      <c r="AW14" s="54">
        <f>الترتيل!$S14</f>
        <v>0</v>
      </c>
      <c r="AX14" s="54" t="e">
        <f>الترتيل!$T14</f>
        <v>#DIV/0!</v>
      </c>
      <c r="AY14" s="54">
        <f>الترتيل!$U14</f>
        <v>0</v>
      </c>
      <c r="AZ14" s="48" t="e">
        <f>الترتيل!$W14</f>
        <v>#DIV/0!</v>
      </c>
      <c r="BA14" s="55" t="e">
        <f>الترتيل!$X14</f>
        <v>#DIV/0!</v>
      </c>
      <c r="BC14" s="414" t="str">
        <f>$A$14</f>
        <v>الترتيل</v>
      </c>
      <c r="BD14" s="415"/>
      <c r="BE14" s="53">
        <f>الترتيل!$J$5</f>
        <v>10</v>
      </c>
      <c r="BF14" s="54">
        <f>الترتيل!$S15</f>
        <v>0</v>
      </c>
      <c r="BG14" s="54" t="e">
        <f>الترتيل!$T15</f>
        <v>#DIV/0!</v>
      </c>
      <c r="BH14" s="54">
        <f>الترتيل!$U15</f>
        <v>0</v>
      </c>
      <c r="BI14" s="48" t="e">
        <f>الترتيل!$W15</f>
        <v>#DIV/0!</v>
      </c>
      <c r="BJ14" s="55" t="e">
        <f>الترتيل!$X15</f>
        <v>#DIV/0!</v>
      </c>
      <c r="BL14" s="414" t="str">
        <f>$A$14</f>
        <v>الترتيل</v>
      </c>
      <c r="BM14" s="415"/>
      <c r="BN14" s="53">
        <f>الترتيل!$J$5</f>
        <v>10</v>
      </c>
      <c r="BO14" s="54">
        <f>الترتيل!$S16</f>
        <v>0</v>
      </c>
      <c r="BP14" s="54" t="e">
        <f>الترتيل!$T16</f>
        <v>#DIV/0!</v>
      </c>
      <c r="BQ14" s="54">
        <f>الترتيل!$U16</f>
        <v>0</v>
      </c>
      <c r="BR14" s="48" t="e">
        <f>الترتيل!$W16</f>
        <v>#DIV/0!</v>
      </c>
      <c r="BS14" s="55" t="e">
        <f>الترتيل!$X16</f>
        <v>#DIV/0!</v>
      </c>
      <c r="BU14" s="414" t="str">
        <f>$A$14</f>
        <v>الترتيل</v>
      </c>
      <c r="BV14" s="415"/>
      <c r="BW14" s="53">
        <f>الترتيل!$J$5</f>
        <v>10</v>
      </c>
      <c r="BX14" s="54">
        <f>الترتيل!S17</f>
        <v>0</v>
      </c>
      <c r="BY14" s="54" t="e">
        <f>الترتيل!T17</f>
        <v>#DIV/0!</v>
      </c>
      <c r="BZ14" s="54">
        <f>الترتيل!U17</f>
        <v>0</v>
      </c>
      <c r="CA14" s="48" t="e">
        <f>الترتيل!W17</f>
        <v>#DIV/0!</v>
      </c>
      <c r="CB14" s="55" t="e">
        <f>الترتيل!X17</f>
        <v>#DIV/0!</v>
      </c>
      <c r="CD14" s="414" t="str">
        <f>$A$14</f>
        <v>الترتيل</v>
      </c>
      <c r="CE14" s="415"/>
      <c r="CF14" s="53">
        <f>الترتيل!$J$5</f>
        <v>10</v>
      </c>
      <c r="CG14" s="54">
        <f>الترتيل!$S18</f>
        <v>0</v>
      </c>
      <c r="CH14" s="54" t="e">
        <f>الترتيل!$T18</f>
        <v>#DIV/0!</v>
      </c>
      <c r="CI14" s="54">
        <f>الترتيل!$U18</f>
        <v>0</v>
      </c>
      <c r="CJ14" s="48" t="e">
        <f>الترتيل!$W18</f>
        <v>#DIV/0!</v>
      </c>
      <c r="CK14" s="55" t="e">
        <f>الترتيل!$X18</f>
        <v>#DIV/0!</v>
      </c>
    </row>
    <row r="15" spans="1:89" ht="21.95" customHeight="1" thickBot="1">
      <c r="A15" s="414" t="s">
        <v>56</v>
      </c>
      <c r="B15" s="415"/>
      <c r="C15" s="53">
        <f>'تطبيق التجويد'!$J$5</f>
        <v>10</v>
      </c>
      <c r="D15" s="54">
        <f>'تطبيق التجويد'!$S9</f>
        <v>0</v>
      </c>
      <c r="E15" s="54" t="e">
        <f>'تطبيق التجويد'!$T9</f>
        <v>#DIV/0!</v>
      </c>
      <c r="F15" s="54">
        <f>'تطبيق التجويد'!$U9</f>
        <v>0</v>
      </c>
      <c r="G15" s="48" t="e">
        <f>'تطبيق التجويد'!W9</f>
        <v>#DIV/0!</v>
      </c>
      <c r="H15" s="55" t="e">
        <f>'تطبيق التجويد'!$X9</f>
        <v>#DIV/0!</v>
      </c>
      <c r="I15" s="13"/>
      <c r="J15" s="414" t="str">
        <f>$A$15</f>
        <v>تطبيق التجويد</v>
      </c>
      <c r="K15" s="415"/>
      <c r="L15" s="53">
        <f>'تطبيق التجويد'!$J$5</f>
        <v>10</v>
      </c>
      <c r="M15" s="54">
        <f>'تطبيق التجويد'!$S10</f>
        <v>0</v>
      </c>
      <c r="N15" s="54" t="e">
        <f>'تطبيق التجويد'!$T10</f>
        <v>#DIV/0!</v>
      </c>
      <c r="O15" s="54">
        <f>'تطبيق التجويد'!$U10</f>
        <v>0</v>
      </c>
      <c r="P15" s="48" t="e">
        <f>'تطبيق التجويد'!$W10</f>
        <v>#DIV/0!</v>
      </c>
      <c r="Q15" s="55" t="e">
        <f>'تطبيق التجويد'!$X10</f>
        <v>#DIV/0!</v>
      </c>
      <c r="S15" s="414" t="str">
        <f>$A$15</f>
        <v>تطبيق التجويد</v>
      </c>
      <c r="T15" s="415"/>
      <c r="U15" s="53">
        <f>'تطبيق التجويد'!$J$5</f>
        <v>10</v>
      </c>
      <c r="V15" s="54">
        <f>'تطبيق التجويد'!$S11</f>
        <v>1</v>
      </c>
      <c r="W15" s="54">
        <f>'تطبيق التجويد'!$T11</f>
        <v>9.5</v>
      </c>
      <c r="X15" s="54">
        <f>'تطبيق التجويد'!$U11</f>
        <v>9.5</v>
      </c>
      <c r="Y15" s="48">
        <f>'تطبيق التجويد'!$W11</f>
        <v>0.95</v>
      </c>
      <c r="Z15" s="55" t="str">
        <f>'تطبيق التجويد'!$X11</f>
        <v>متفوق</v>
      </c>
      <c r="AB15" s="414" t="str">
        <f>$A$15</f>
        <v>تطبيق التجويد</v>
      </c>
      <c r="AC15" s="415"/>
      <c r="AD15" s="53">
        <f>'تطبيق التجويد'!$J$5</f>
        <v>10</v>
      </c>
      <c r="AE15" s="54">
        <f>'تطبيق التجويد'!$S12</f>
        <v>0</v>
      </c>
      <c r="AF15" s="54" t="e">
        <f>'تطبيق التجويد'!$T12</f>
        <v>#DIV/0!</v>
      </c>
      <c r="AG15" s="54">
        <f>'تطبيق التجويد'!$U12</f>
        <v>0</v>
      </c>
      <c r="AH15" s="48" t="e">
        <f>'تطبيق التجويد'!$W12</f>
        <v>#DIV/0!</v>
      </c>
      <c r="AI15" s="55" t="e">
        <f>'تطبيق التجويد'!$X12</f>
        <v>#DIV/0!</v>
      </c>
      <c r="AK15" s="414" t="str">
        <f>$A$15</f>
        <v>تطبيق التجويد</v>
      </c>
      <c r="AL15" s="415"/>
      <c r="AM15" s="53">
        <f>'تطبيق التجويد'!$J$5</f>
        <v>10</v>
      </c>
      <c r="AN15" s="54">
        <f>'تطبيق التجويد'!$S13</f>
        <v>0</v>
      </c>
      <c r="AO15" s="54" t="e">
        <f>'تطبيق التجويد'!$T13</f>
        <v>#DIV/0!</v>
      </c>
      <c r="AP15" s="54">
        <f>'تطبيق التجويد'!$U13</f>
        <v>0</v>
      </c>
      <c r="AQ15" s="48" t="e">
        <f>'تطبيق التجويد'!$W13</f>
        <v>#DIV/0!</v>
      </c>
      <c r="AR15" s="55" t="e">
        <f>'تطبيق التجويد'!$X13</f>
        <v>#DIV/0!</v>
      </c>
      <c r="AT15" s="414" t="str">
        <f>$A$15</f>
        <v>تطبيق التجويد</v>
      </c>
      <c r="AU15" s="415"/>
      <c r="AV15" s="53">
        <f>'تطبيق التجويد'!$J$5</f>
        <v>10</v>
      </c>
      <c r="AW15" s="54">
        <f>'تطبيق التجويد'!$S14</f>
        <v>0</v>
      </c>
      <c r="AX15" s="54" t="e">
        <f>'تطبيق التجويد'!$T14</f>
        <v>#DIV/0!</v>
      </c>
      <c r="AY15" s="54">
        <f>'تطبيق التجويد'!$U14</f>
        <v>0</v>
      </c>
      <c r="AZ15" s="48" t="e">
        <f>'تطبيق التجويد'!$W14</f>
        <v>#DIV/0!</v>
      </c>
      <c r="BA15" s="55" t="e">
        <f>'تطبيق التجويد'!$X14</f>
        <v>#DIV/0!</v>
      </c>
      <c r="BC15" s="414" t="str">
        <f>$A$15</f>
        <v>تطبيق التجويد</v>
      </c>
      <c r="BD15" s="415"/>
      <c r="BE15" s="53">
        <f>'تطبيق التجويد'!$J$5</f>
        <v>10</v>
      </c>
      <c r="BF15" s="54">
        <f>'تطبيق التجويد'!$S15</f>
        <v>0</v>
      </c>
      <c r="BG15" s="54" t="e">
        <f>'تطبيق التجويد'!$T15</f>
        <v>#DIV/0!</v>
      </c>
      <c r="BH15" s="54">
        <f>'تطبيق التجويد'!$U15</f>
        <v>0</v>
      </c>
      <c r="BI15" s="48" t="e">
        <f>'تطبيق التجويد'!$W15</f>
        <v>#DIV/0!</v>
      </c>
      <c r="BJ15" s="55" t="e">
        <f>'تطبيق التجويد'!$X15</f>
        <v>#DIV/0!</v>
      </c>
      <c r="BL15" s="414" t="str">
        <f>$A$15</f>
        <v>تطبيق التجويد</v>
      </c>
      <c r="BM15" s="415"/>
      <c r="BN15" s="53">
        <f>'تطبيق التجويد'!$J$5</f>
        <v>10</v>
      </c>
      <c r="BO15" s="54">
        <f>'تطبيق التجويد'!$S16</f>
        <v>0</v>
      </c>
      <c r="BP15" s="54" t="e">
        <f>'تطبيق التجويد'!$T16</f>
        <v>#DIV/0!</v>
      </c>
      <c r="BQ15" s="54">
        <f>'تطبيق التجويد'!$U16</f>
        <v>0</v>
      </c>
      <c r="BR15" s="48" t="e">
        <f>'تطبيق التجويد'!$W16</f>
        <v>#DIV/0!</v>
      </c>
      <c r="BS15" s="55" t="e">
        <f>'تطبيق التجويد'!$X16</f>
        <v>#DIV/0!</v>
      </c>
      <c r="BU15" s="414" t="str">
        <f>$A$15</f>
        <v>تطبيق التجويد</v>
      </c>
      <c r="BV15" s="415"/>
      <c r="BW15" s="53">
        <f>'تطبيق التجويد'!$J$5</f>
        <v>10</v>
      </c>
      <c r="BX15" s="54">
        <f>'تطبيق التجويد'!S17</f>
        <v>0</v>
      </c>
      <c r="BY15" s="54" t="e">
        <f>'تطبيق التجويد'!T17</f>
        <v>#DIV/0!</v>
      </c>
      <c r="BZ15" s="54">
        <f>'تطبيق التجويد'!U17</f>
        <v>0</v>
      </c>
      <c r="CA15" s="48" t="e">
        <f>'تطبيق التجويد'!W17</f>
        <v>#DIV/0!</v>
      </c>
      <c r="CB15" s="55" t="e">
        <f>'تطبيق التجويد'!X17</f>
        <v>#DIV/0!</v>
      </c>
      <c r="CD15" s="414" t="str">
        <f>$A$15</f>
        <v>تطبيق التجويد</v>
      </c>
      <c r="CE15" s="415"/>
      <c r="CF15" s="53">
        <f>'تطبيق التجويد'!$J$5</f>
        <v>10</v>
      </c>
      <c r="CG15" s="54">
        <f>'تطبيق التجويد'!$S18</f>
        <v>0</v>
      </c>
      <c r="CH15" s="54" t="e">
        <f>'تطبيق التجويد'!$T18</f>
        <v>#DIV/0!</v>
      </c>
      <c r="CI15" s="54">
        <f>'تطبيق التجويد'!$U18</f>
        <v>0</v>
      </c>
      <c r="CJ15" s="48" t="e">
        <f>'تطبيق التجويد'!$W18</f>
        <v>#DIV/0!</v>
      </c>
      <c r="CK15" s="55" t="e">
        <f>'تطبيق التجويد'!$X18</f>
        <v>#DIV/0!</v>
      </c>
    </row>
    <row r="16" spans="1:89" ht="21.95" customHeight="1">
      <c r="A16" s="412" t="s">
        <v>57</v>
      </c>
      <c r="B16" s="413"/>
      <c r="C16" s="53">
        <f>'الانطلاق في القراءة'!$J$5</f>
        <v>10</v>
      </c>
      <c r="D16" s="54">
        <f>'الانطلاق في القراءة'!$S8</f>
        <v>0</v>
      </c>
      <c r="E16" s="54" t="e">
        <f>'الانطلاق في القراءة'!$T8</f>
        <v>#DIV/0!</v>
      </c>
      <c r="F16" s="54">
        <f>'الانطلاق في القراءة'!$U8</f>
        <v>0</v>
      </c>
      <c r="G16" s="48" t="str">
        <f>'الانطلاق في القراءة'!W8</f>
        <v>0</v>
      </c>
      <c r="H16" s="55" t="str">
        <f>'الانطلاق في القراءة'!X8</f>
        <v>0</v>
      </c>
      <c r="I16" s="13"/>
      <c r="J16" s="412" t="str">
        <f>$A$16</f>
        <v>الانطلاق في القراءة</v>
      </c>
      <c r="K16" s="413"/>
      <c r="L16" s="53">
        <f>'الانطلاق في القراءة'!$J$5</f>
        <v>10</v>
      </c>
      <c r="M16" s="54">
        <f>'الانطلاق في القراءة'!$S9</f>
        <v>0</v>
      </c>
      <c r="N16" s="54" t="e">
        <f>'الانطلاق في القراءة'!$T9</f>
        <v>#DIV/0!</v>
      </c>
      <c r="O16" s="54">
        <f>'الانطلاق في القراءة'!$U9</f>
        <v>0</v>
      </c>
      <c r="P16" s="48" t="str">
        <f>'الانطلاق في القراءة'!$W9</f>
        <v>0</v>
      </c>
      <c r="Q16" s="55" t="str">
        <f>'الانطلاق في القراءة'!$X9</f>
        <v>0</v>
      </c>
      <c r="S16" s="412" t="str">
        <f>$A$16</f>
        <v>الانطلاق في القراءة</v>
      </c>
      <c r="T16" s="413"/>
      <c r="U16" s="53">
        <f>'الانطلاق في القراءة'!$J$5</f>
        <v>10</v>
      </c>
      <c r="V16" s="54">
        <f>'الانطلاق في القراءة'!$S10</f>
        <v>1</v>
      </c>
      <c r="W16" s="54">
        <f>'الانطلاق في القراءة'!$T10</f>
        <v>9.5</v>
      </c>
      <c r="X16" s="54">
        <f>'الانطلاق في القراءة'!$U10</f>
        <v>9.5</v>
      </c>
      <c r="Y16" s="48">
        <f>'الانطلاق في القراءة'!$W10</f>
        <v>0.95</v>
      </c>
      <c r="Z16" s="55" t="str">
        <f>'الانطلاق في القراءة'!$X10</f>
        <v>متفوق</v>
      </c>
      <c r="AB16" s="412" t="str">
        <f>$A$16</f>
        <v>الانطلاق في القراءة</v>
      </c>
      <c r="AC16" s="413"/>
      <c r="AD16" s="53">
        <f>'الانطلاق في القراءة'!$J$5</f>
        <v>10</v>
      </c>
      <c r="AE16" s="54">
        <f>'الانطلاق في القراءة'!$S11</f>
        <v>0</v>
      </c>
      <c r="AF16" s="54" t="e">
        <f>'الانطلاق في القراءة'!$T11</f>
        <v>#DIV/0!</v>
      </c>
      <c r="AG16" s="54">
        <f>'الانطلاق في القراءة'!$U11</f>
        <v>0</v>
      </c>
      <c r="AH16" s="48" t="str">
        <f>'الانطلاق في القراءة'!$W11</f>
        <v>0</v>
      </c>
      <c r="AI16" s="55" t="str">
        <f>'الانطلاق في القراءة'!$X11</f>
        <v>0</v>
      </c>
      <c r="AK16" s="412" t="str">
        <f>$A$16</f>
        <v>الانطلاق في القراءة</v>
      </c>
      <c r="AL16" s="413"/>
      <c r="AM16" s="53">
        <f>'الانطلاق في القراءة'!$J$5</f>
        <v>10</v>
      </c>
      <c r="AN16" s="54">
        <f>'الانطلاق في القراءة'!$S12</f>
        <v>0</v>
      </c>
      <c r="AO16" s="54" t="e">
        <f>'الانطلاق في القراءة'!$T12</f>
        <v>#DIV/0!</v>
      </c>
      <c r="AP16" s="54">
        <f>'الانطلاق في القراءة'!$U12</f>
        <v>0</v>
      </c>
      <c r="AQ16" s="48" t="str">
        <f>'الانطلاق في القراءة'!$W12</f>
        <v>0</v>
      </c>
      <c r="AR16" s="55" t="str">
        <f>'الانطلاق في القراءة'!$X12</f>
        <v>0</v>
      </c>
      <c r="AT16" s="412" t="str">
        <f>$A$16</f>
        <v>الانطلاق في القراءة</v>
      </c>
      <c r="AU16" s="413"/>
      <c r="AV16" s="53">
        <f>'الانطلاق في القراءة'!$J$5</f>
        <v>10</v>
      </c>
      <c r="AW16" s="54">
        <f>'الانطلاق في القراءة'!$S13</f>
        <v>0</v>
      </c>
      <c r="AX16" s="54" t="e">
        <f>'الانطلاق في القراءة'!$T13</f>
        <v>#DIV/0!</v>
      </c>
      <c r="AY16" s="54">
        <f>'الانطلاق في القراءة'!$U13</f>
        <v>0</v>
      </c>
      <c r="AZ16" s="48" t="str">
        <f>'الانطلاق في القراءة'!$W13</f>
        <v>0</v>
      </c>
      <c r="BA16" s="55" t="str">
        <f>'الانطلاق في القراءة'!$X13</f>
        <v>0</v>
      </c>
      <c r="BC16" s="412" t="str">
        <f>$A$16</f>
        <v>الانطلاق في القراءة</v>
      </c>
      <c r="BD16" s="413"/>
      <c r="BE16" s="53">
        <f>'الانطلاق في القراءة'!$J$5</f>
        <v>10</v>
      </c>
      <c r="BF16" s="54">
        <f>'الانطلاق في القراءة'!$S14</f>
        <v>0</v>
      </c>
      <c r="BG16" s="54" t="e">
        <f>'الانطلاق في القراءة'!$T14</f>
        <v>#DIV/0!</v>
      </c>
      <c r="BH16" s="54">
        <f>'الانطلاق في القراءة'!$U14</f>
        <v>0</v>
      </c>
      <c r="BI16" s="48" t="str">
        <f>'الانطلاق في القراءة'!$W14</f>
        <v>0</v>
      </c>
      <c r="BJ16" s="55" t="str">
        <f>'الانطلاق في القراءة'!$X14</f>
        <v>0</v>
      </c>
      <c r="BL16" s="412" t="str">
        <f>$A$16</f>
        <v>الانطلاق في القراءة</v>
      </c>
      <c r="BM16" s="413"/>
      <c r="BN16" s="53">
        <f>'الانطلاق في القراءة'!$J$5</f>
        <v>10</v>
      </c>
      <c r="BO16" s="54">
        <f>'الانطلاق في القراءة'!$S15</f>
        <v>0</v>
      </c>
      <c r="BP16" s="54" t="e">
        <f>'الانطلاق في القراءة'!$T15</f>
        <v>#DIV/0!</v>
      </c>
      <c r="BQ16" s="54">
        <f>'الانطلاق في القراءة'!$U15</f>
        <v>0</v>
      </c>
      <c r="BR16" s="48" t="str">
        <f>'الانطلاق في القراءة'!$W15</f>
        <v>0</v>
      </c>
      <c r="BS16" s="55" t="str">
        <f>'الانطلاق في القراءة'!$X15</f>
        <v>0</v>
      </c>
      <c r="BU16" s="412" t="str">
        <f>$A$16</f>
        <v>الانطلاق في القراءة</v>
      </c>
      <c r="BV16" s="413"/>
      <c r="BW16" s="53">
        <f>'الانطلاق في القراءة'!$J$5</f>
        <v>10</v>
      </c>
      <c r="BX16" s="54">
        <f>'الانطلاق في القراءة'!S8</f>
        <v>0</v>
      </c>
      <c r="BY16" s="54" t="e">
        <f>'الانطلاق في القراءة'!T8</f>
        <v>#DIV/0!</v>
      </c>
      <c r="BZ16" s="54">
        <f>'الانطلاق في القراءة'!U8</f>
        <v>0</v>
      </c>
      <c r="CA16" s="48" t="str">
        <f>'الانطلاق في القراءة'!W8</f>
        <v>0</v>
      </c>
      <c r="CB16" s="55" t="str">
        <f>'الانطلاق في القراءة'!X17</f>
        <v>0</v>
      </c>
      <c r="CD16" s="412" t="str">
        <f>$A$16</f>
        <v>الانطلاق في القراءة</v>
      </c>
      <c r="CE16" s="413"/>
      <c r="CF16" s="53">
        <f>'الانطلاق في القراءة'!$J$5</f>
        <v>10</v>
      </c>
      <c r="CG16" s="54">
        <f>'الانطلاق في القراءة'!$S17</f>
        <v>0</v>
      </c>
      <c r="CH16" s="54" t="e">
        <f>'الانطلاق في القراءة'!$T17</f>
        <v>#DIV/0!</v>
      </c>
      <c r="CI16" s="54">
        <f>'الانطلاق في القراءة'!$U17</f>
        <v>0</v>
      </c>
      <c r="CJ16" s="48" t="str">
        <f>'الانطلاق في القراءة'!$W17</f>
        <v>0</v>
      </c>
      <c r="CK16" s="55" t="str">
        <f>'الانطلاق في القراءة'!$X17</f>
        <v>0</v>
      </c>
    </row>
    <row r="17" spans="1:89" ht="21.95" customHeight="1">
      <c r="A17" s="414" t="s">
        <v>58</v>
      </c>
      <c r="B17" s="415"/>
      <c r="C17" s="53">
        <f>الحفظ!$J$5</f>
        <v>25</v>
      </c>
      <c r="D17" s="54">
        <f>الحفظ!$S8</f>
        <v>0</v>
      </c>
      <c r="E17" s="54" t="e">
        <f>الحفظ!T8</f>
        <v>#DIV/0!</v>
      </c>
      <c r="F17" s="54">
        <f>الحفظ!$U8</f>
        <v>0</v>
      </c>
      <c r="G17" s="48" t="str">
        <f>الحفظ!W8</f>
        <v>0</v>
      </c>
      <c r="H17" s="55" t="str">
        <f>الحفظ!X8</f>
        <v>0</v>
      </c>
      <c r="I17" s="13"/>
      <c r="J17" s="414" t="str">
        <f>$A$17</f>
        <v>الحفظ</v>
      </c>
      <c r="K17" s="415"/>
      <c r="L17" s="53">
        <f>الحفظ!$J$5</f>
        <v>25</v>
      </c>
      <c r="M17" s="54">
        <f>الحفظ!$S9</f>
        <v>0</v>
      </c>
      <c r="N17" s="54" t="e">
        <f>الحفظ!$T9</f>
        <v>#DIV/0!</v>
      </c>
      <c r="O17" s="54">
        <f>الحفظ!$U9</f>
        <v>0</v>
      </c>
      <c r="P17" s="48" t="str">
        <f>الحفظ!$W9</f>
        <v>0</v>
      </c>
      <c r="Q17" s="55" t="str">
        <f>الحفظ!$X9</f>
        <v>0</v>
      </c>
      <c r="S17" s="414" t="str">
        <f>$A$17</f>
        <v>الحفظ</v>
      </c>
      <c r="T17" s="415"/>
      <c r="U17" s="53">
        <f>الحفظ!$J$5</f>
        <v>25</v>
      </c>
      <c r="V17" s="54">
        <f>الحفظ!$S10</f>
        <v>1</v>
      </c>
      <c r="W17" s="54">
        <f>الحفظ!$T10</f>
        <v>21</v>
      </c>
      <c r="X17" s="54">
        <f>الحفظ!$U10</f>
        <v>21</v>
      </c>
      <c r="Y17" s="48">
        <f>الحفظ!$W10</f>
        <v>0.84</v>
      </c>
      <c r="Z17" s="55" t="str">
        <f>الحفظ!$X10</f>
        <v>جيد جدًا</v>
      </c>
      <c r="AB17" s="414" t="str">
        <f>$A$17</f>
        <v>الحفظ</v>
      </c>
      <c r="AC17" s="415"/>
      <c r="AD17" s="53">
        <f>الحفظ!$J$5</f>
        <v>25</v>
      </c>
      <c r="AE17" s="54">
        <f>الحفظ!$S11</f>
        <v>0</v>
      </c>
      <c r="AF17" s="54" t="e">
        <f>الحفظ!$T11</f>
        <v>#DIV/0!</v>
      </c>
      <c r="AG17" s="54">
        <f>الحفظ!$U11</f>
        <v>0</v>
      </c>
      <c r="AH17" s="48" t="str">
        <f>الحفظ!$W11</f>
        <v>0</v>
      </c>
      <c r="AI17" s="55" t="str">
        <f>الحفظ!$X11</f>
        <v>0</v>
      </c>
      <c r="AK17" s="414" t="str">
        <f>$A$17</f>
        <v>الحفظ</v>
      </c>
      <c r="AL17" s="415"/>
      <c r="AM17" s="53">
        <f>الحفظ!$J$5</f>
        <v>25</v>
      </c>
      <c r="AN17" s="54">
        <f>الحفظ!$S12</f>
        <v>0</v>
      </c>
      <c r="AO17" s="54" t="e">
        <f>الحفظ!$T12</f>
        <v>#DIV/0!</v>
      </c>
      <c r="AP17" s="54">
        <f>الحفظ!$U12</f>
        <v>0</v>
      </c>
      <c r="AQ17" s="48" t="str">
        <f>الحفظ!$W12</f>
        <v>0</v>
      </c>
      <c r="AR17" s="55" t="str">
        <f>الحفظ!$X12</f>
        <v>0</v>
      </c>
      <c r="AT17" s="414" t="str">
        <f>$A$17</f>
        <v>الحفظ</v>
      </c>
      <c r="AU17" s="415"/>
      <c r="AV17" s="53">
        <f>الحفظ!$J$5</f>
        <v>25</v>
      </c>
      <c r="AW17" s="54">
        <f>الحفظ!$S13</f>
        <v>0</v>
      </c>
      <c r="AX17" s="54" t="e">
        <f>الحفظ!$T13</f>
        <v>#DIV/0!</v>
      </c>
      <c r="AY17" s="54">
        <f>الحفظ!$U13</f>
        <v>0</v>
      </c>
      <c r="AZ17" s="48" t="str">
        <f>الحفظ!$W13</f>
        <v>0</v>
      </c>
      <c r="BA17" s="55" t="str">
        <f>الحفظ!$X13</f>
        <v>0</v>
      </c>
      <c r="BC17" s="414" t="str">
        <f>$A$17</f>
        <v>الحفظ</v>
      </c>
      <c r="BD17" s="415"/>
      <c r="BE17" s="53">
        <f>الحفظ!$J$5</f>
        <v>25</v>
      </c>
      <c r="BF17" s="54">
        <f>الحفظ!$S14</f>
        <v>0</v>
      </c>
      <c r="BG17" s="54" t="e">
        <f>الحفظ!$T14</f>
        <v>#DIV/0!</v>
      </c>
      <c r="BH17" s="54">
        <f>الحفظ!$U14</f>
        <v>0</v>
      </c>
      <c r="BI17" s="48" t="str">
        <f>الحفظ!$W14</f>
        <v>0</v>
      </c>
      <c r="BJ17" s="55" t="str">
        <f>الحفظ!$X14</f>
        <v>0</v>
      </c>
      <c r="BL17" s="414" t="str">
        <f>$A$17</f>
        <v>الحفظ</v>
      </c>
      <c r="BM17" s="415"/>
      <c r="BN17" s="53">
        <f>الحفظ!$J$5</f>
        <v>25</v>
      </c>
      <c r="BO17" s="54">
        <f>الحفظ!$S15</f>
        <v>0</v>
      </c>
      <c r="BP17" s="54" t="e">
        <f>الحفظ!$T15</f>
        <v>#DIV/0!</v>
      </c>
      <c r="BQ17" s="54">
        <f>الحفظ!$U15</f>
        <v>0</v>
      </c>
      <c r="BR17" s="48" t="str">
        <f>الحفظ!$W15</f>
        <v>0</v>
      </c>
      <c r="BS17" s="55" t="str">
        <f>الحفظ!$X15</f>
        <v>0</v>
      </c>
      <c r="BU17" s="414" t="str">
        <f>$A$17</f>
        <v>الحفظ</v>
      </c>
      <c r="BV17" s="415"/>
      <c r="BW17" s="53">
        <f>الحفظ!$J$5</f>
        <v>25</v>
      </c>
      <c r="BX17" s="54">
        <f>الحفظ!S17</f>
        <v>0</v>
      </c>
      <c r="BY17" s="54" t="e">
        <f>الحفظ!T17</f>
        <v>#DIV/0!</v>
      </c>
      <c r="BZ17" s="54">
        <f>الحفظ!U17</f>
        <v>0</v>
      </c>
      <c r="CA17" s="48" t="str">
        <f>الحفظ!W17</f>
        <v>0</v>
      </c>
      <c r="CB17" s="55" t="str">
        <f>الحفظ!X18</f>
        <v>0</v>
      </c>
      <c r="CD17" s="414" t="str">
        <f>$A$17</f>
        <v>الحفظ</v>
      </c>
      <c r="CE17" s="415"/>
      <c r="CF17" s="53">
        <f>الحفظ!$J$5</f>
        <v>25</v>
      </c>
      <c r="CG17" s="54">
        <f>الحفظ!$S17</f>
        <v>0</v>
      </c>
      <c r="CH17" s="54" t="e">
        <f>الحفظ!$T17</f>
        <v>#DIV/0!</v>
      </c>
      <c r="CI17" s="54">
        <f>الحفظ!$U17</f>
        <v>0</v>
      </c>
      <c r="CJ17" s="48" t="str">
        <f>الحفظ!$W17</f>
        <v>0</v>
      </c>
      <c r="CK17" s="55" t="str">
        <f>الحفظ!$X17</f>
        <v>0</v>
      </c>
    </row>
    <row r="18" spans="1:89" s="19" customFormat="1" ht="33.75" customHeight="1" thickBot="1">
      <c r="A18" s="459" t="s">
        <v>86</v>
      </c>
      <c r="B18" s="394"/>
      <c r="C18" s="394"/>
      <c r="D18" s="394"/>
      <c r="E18" s="395"/>
      <c r="F18" s="396"/>
      <c r="G18" s="56" t="e">
        <f>IF(SUM(G13:G17)=0,"0",(AVERAGE(G13:G17)))</f>
        <v>#DIV/0!</v>
      </c>
      <c r="H18" s="57" t="e">
        <f>IF(G18&lt;=0,"0",IF(G18&lt;=1%,"لم يتم تقييم الطالب خلال الفترة",IF(G18&lt;=29.99%,"لا يمكن الحكم على مستوى الطالب حاليًّا",IF(G18&lt;=39.99%,"مؤشرات مستوى الطالب ضعيفة جدًا",IF(G18&lt;=49.99%,"مؤشرات مستوى الطالب ضعيفة",IF(G18&lt;=69.99%,"مقبول",IF(G18&lt;=79.99%,"جيد",IF(G18&lt;=89.99%,"جيد جدًا",IF(G18&lt;=94.99%,"ممتاز",IF(G18&lt;=100%,"متفوق","0"))))))))))</f>
        <v>#DIV/0!</v>
      </c>
      <c r="I18" s="18"/>
      <c r="J18" s="393" t="s">
        <v>86</v>
      </c>
      <c r="K18" s="394"/>
      <c r="L18" s="394"/>
      <c r="M18" s="394"/>
      <c r="N18" s="395"/>
      <c r="O18" s="396"/>
      <c r="P18" s="56" t="e">
        <f>IF(SUM(P13:P17)=0,"0",(AVERAGE(P13:P17)))</f>
        <v>#DIV/0!</v>
      </c>
      <c r="Q18" s="57" t="e">
        <f>IF(P18&lt;=0,"0",IF(P18&lt;=1%,"لم يتم تقييم الطالب خلال الفترة",IF(P18&lt;=29.99%,"لا يمكن الحكم على مستوى الطالب حاليًّا",IF(P18&lt;=39.99%,"مؤشرات مستوى الطالب ضعيفة جدًا",IF(P18&lt;=49.99%,"مؤشرات مستوى الطالب ضعيفة",IF(P18&lt;=69.99%,"مقبول",IF(P18&lt;=79.99%,"جيد",IF(P18&lt;=89.99%,"جيد جدًا",IF(P18&lt;=94.99%,"ممتاز",IF(P18&lt;=100%,"متفوق","0"))))))))))</f>
        <v>#DIV/0!</v>
      </c>
      <c r="S18" s="393" t="s">
        <v>86</v>
      </c>
      <c r="T18" s="394"/>
      <c r="U18" s="394"/>
      <c r="V18" s="394"/>
      <c r="W18" s="395"/>
      <c r="X18" s="396"/>
      <c r="Y18" s="56" t="e">
        <f>IF(SUM(Y13:Y17)=0,"0",(AVERAGE(Y13:Y17)))</f>
        <v>#DIV/0!</v>
      </c>
      <c r="Z18" s="57" t="e">
        <f>IF(Y18&lt;=0,"0",IF(Y18&lt;=1%,"لم يتم تقييم الطالب خلال الفترة",IF(Y18&lt;=29.99%,"لا يمكن الحكم على مستوى الطالب حاليًّا",IF(Y18&lt;=39.99%,"مؤشرات مستوى الطالب ضعيفة جدًا",IF(Y18&lt;=49.99%,"مؤشرات مستوى الطالب ضعيفة",IF(Y18&lt;=69.99%,"مقبول",IF(Y18&lt;=79.99%,"جيد",IF(Y18&lt;=89.99%,"جيد جدًا",IF(Y18&lt;=94.99%,"ممتاز",IF(Y18&lt;=100%,"متفوق","0"))))))))))</f>
        <v>#DIV/0!</v>
      </c>
      <c r="AB18" s="393" t="s">
        <v>86</v>
      </c>
      <c r="AC18" s="394"/>
      <c r="AD18" s="394"/>
      <c r="AE18" s="394"/>
      <c r="AF18" s="395"/>
      <c r="AG18" s="396"/>
      <c r="AH18" s="56" t="e">
        <f>IF(SUM(AH13:AH17)=0,"0",(AVERAGE(AH13:AH17)))</f>
        <v>#DIV/0!</v>
      </c>
      <c r="AI18" s="57" t="e">
        <f>IF(AH18&lt;=0,"0",IF(AH18&lt;=1%,"لم يتم تقييم الطالب خلال الفترة",IF(AH18&lt;=29.99%,"لا يمكن الحكم على مستوى الطالب حاليًّا",IF(AH18&lt;=39.99%,"مؤشرات مستوى الطالب ضعيفة جدًا",IF(AH18&lt;=49.99%,"مؤشرات مستوى الطالب ضعيفة",IF(AH18&lt;=69.99%,"مقبول",IF(AH18&lt;=79.99%,"جيد",IF(AH18&lt;=89.99%,"جيد جدًا",IF(AH18&lt;=94.99%,"ممتاز",IF(AH18&lt;=100%,"متفوق","0"))))))))))</f>
        <v>#DIV/0!</v>
      </c>
      <c r="AK18" s="393" t="s">
        <v>86</v>
      </c>
      <c r="AL18" s="394"/>
      <c r="AM18" s="394"/>
      <c r="AN18" s="394"/>
      <c r="AO18" s="395"/>
      <c r="AP18" s="396"/>
      <c r="AQ18" s="56" t="e">
        <f>IF(SUM(AQ13:AQ17)=0,"0",(AVERAGE(AQ13:AQ17)))</f>
        <v>#DIV/0!</v>
      </c>
      <c r="AR18" s="57" t="e">
        <f>IF(AQ18&lt;=0,"0",IF(AQ18&lt;=1%,"لم يتم تقييم الطالب خلال الفترة",IF(AQ18&lt;=29.99%,"لا يمكن الحكم على مستوى الطالب حاليًّا",IF(AQ18&lt;=39.99%,"مؤشرات مستوى الطالب ضعيفة جدًا",IF(AQ18&lt;=49.99%,"مؤشرات مستوى الطالب ضعيفة",IF(AQ18&lt;=69.99%,"مقبول",IF(AQ18&lt;=79.99%,"جيد",IF(AQ18&lt;=89.99%,"جيد جدًا",IF(AQ18&lt;=94.99%,"ممتاز",IF(AQ18&lt;=100%,"متفوق","0"))))))))))</f>
        <v>#DIV/0!</v>
      </c>
      <c r="AT18" s="393" t="s">
        <v>86</v>
      </c>
      <c r="AU18" s="394"/>
      <c r="AV18" s="394"/>
      <c r="AW18" s="394"/>
      <c r="AX18" s="395"/>
      <c r="AY18" s="396"/>
      <c r="AZ18" s="56" t="e">
        <f>IF(SUM(AZ13:AZ17)=0,"0",(AVERAGE(AZ13:AZ17)))</f>
        <v>#DIV/0!</v>
      </c>
      <c r="BA18" s="57" t="e">
        <f>IF(AZ18&lt;=0,"0",IF(AZ18&lt;=1%,"لم يتم تقييم الطالب خلال الفترة",IF(AZ18&lt;=29.99%,"لا يمكن الحكم على مستوى الطالب حاليًّا",IF(AZ18&lt;=39.99%,"مؤشرات مستوى الطالب ضعيفة جدًا",IF(AZ18&lt;=49.99%,"مؤشرات مستوى الطالب ضعيفة",IF(AZ18&lt;=69.99%,"مقبول",IF(AZ18&lt;=79.99%,"جيد",IF(AZ18&lt;=89.99%,"جيد جدًا",IF(AZ18&lt;=94.99%,"ممتاز",IF(AZ18&lt;=100%,"متفوق","0"))))))))))</f>
        <v>#DIV/0!</v>
      </c>
      <c r="BC18" s="393" t="s">
        <v>86</v>
      </c>
      <c r="BD18" s="394"/>
      <c r="BE18" s="394"/>
      <c r="BF18" s="394"/>
      <c r="BG18" s="395"/>
      <c r="BH18" s="396"/>
      <c r="BI18" s="56" t="e">
        <f>IF(SUM(BI13:BI17)=0,"0",(AVERAGE(BI13:BI17)))</f>
        <v>#DIV/0!</v>
      </c>
      <c r="BJ18" s="57" t="e">
        <f>IF(BI18&lt;=0,"0",IF(BI18&lt;=1%,"لم يتم تقييم الطالب خلال الفترة",IF(BI18&lt;=29.99%,"لا يمكن الحكم على مستوى الطالب حاليًّا",IF(BI18&lt;=39.99%,"مؤشرات مستوى الطالب ضعيفة جدًا",IF(BI18&lt;=49.99%,"مؤشرات مستوى الطالب ضعيفة",IF(BI18&lt;=69.99%,"مقبول",IF(BI18&lt;=79.99%,"جيد",IF(BI18&lt;=89.99%,"جيد جدًا",IF(BI18&lt;=94.99%,"ممتاز",IF(BI18&lt;=100%,"متفوق","0"))))))))))</f>
        <v>#DIV/0!</v>
      </c>
      <c r="BL18" s="393" t="s">
        <v>86</v>
      </c>
      <c r="BM18" s="394"/>
      <c r="BN18" s="394"/>
      <c r="BO18" s="394"/>
      <c r="BP18" s="395"/>
      <c r="BQ18" s="396"/>
      <c r="BR18" s="56" t="e">
        <f>IF(SUM(BR13:BR17)=0,"0",(AVERAGE(BR13:BR17)))</f>
        <v>#DIV/0!</v>
      </c>
      <c r="BS18" s="57" t="e">
        <f>IF(BR18&lt;=0,"0",IF(BR18&lt;=1%,"لم يتم تقييم الطالب خلال الفترة",IF(BR18&lt;=29.99%,"لا يمكن الحكم على مستوى الطالب حاليًّا",IF(BR18&lt;=39.99%,"مؤشرات مستوى الطالب ضعيفة جدًا",IF(BR18&lt;=49.99%,"مؤشرات مستوى الطالب ضعيفة",IF(BR18&lt;=69.99%,"مقبول",IF(BR18&lt;=79.99%,"جيد",IF(BR18&lt;=89.99%,"جيد جدًا",IF(BR18&lt;=94.99%,"ممتاز",IF(BR18&lt;=100%,"متفوق","0"))))))))))</f>
        <v>#DIV/0!</v>
      </c>
      <c r="BU18" s="393" t="s">
        <v>86</v>
      </c>
      <c r="BV18" s="394"/>
      <c r="BW18" s="394"/>
      <c r="BX18" s="394"/>
      <c r="BY18" s="395"/>
      <c r="BZ18" s="396"/>
      <c r="CA18" s="56" t="e">
        <f>IF(SUM(CA13:CA17)=0,"0",(AVERAGE(CA13:CA17)))</f>
        <v>#DIV/0!</v>
      </c>
      <c r="CB18" s="57" t="e">
        <f>IF(CA18&lt;=0,"0",IF(CA18&lt;=1%,"لم يتم تقييم الطالب خلال الفترة",IF(CA18&lt;=29.99%,"لا يمكن الحكم على مستوى الطالب حاليًّا",IF(CA18&lt;=39.99%,"مؤشرات مستوى الطالب ضعيفة جدًا",IF(CA18&lt;=49.99%,"مؤشرات مستوى الطالب ضعيفة",IF(CA18&lt;=69.99%,"مقبول",IF(CA18&lt;=79.99%,"جيد",IF(CA18&lt;=89.99%,"جيد جدًا",IF(CA18&lt;=94.99%,"ممتاز",IF(CA18&lt;=100%,"متفوق","0"))))))))))</f>
        <v>#DIV/0!</v>
      </c>
      <c r="CD18" s="393" t="s">
        <v>86</v>
      </c>
      <c r="CE18" s="394"/>
      <c r="CF18" s="394"/>
      <c r="CG18" s="394"/>
      <c r="CH18" s="395"/>
      <c r="CI18" s="396"/>
      <c r="CJ18" s="56" t="e">
        <f>IF(SUM(CJ13:CJ17)=0,"0",(AVERAGE(CJ13:CJ17)))</f>
        <v>#DIV/0!</v>
      </c>
      <c r="CK18" s="57" t="e">
        <f>IF(CJ18&lt;=0,"0",IF(CJ18&lt;=1%,"لم يتم تقييم الطالب خلال الفترة",IF(CJ18&lt;=29.99%,"لا يمكن الحكم على مستوى الطالب حاليًّا",IF(CJ18&lt;=39.99%,"مؤشرات مستوى الطالب ضعيفة جدًا",IF(CJ18&lt;=49.99%,"مؤشرات مستوى الطالب ضعيفة",IF(CJ18&lt;=69.99%,"مقبول",IF(CJ18&lt;=79.99%,"جيد",IF(CJ18&lt;=89.99%,"جيد جدًا",IF(CJ18&lt;=94.99%,"ممتاز",IF(CJ18&lt;=100%,"متفوق","0"))))))))))</f>
        <v>#DIV/0!</v>
      </c>
    </row>
    <row r="19" spans="1:89" ht="15.75" thickBot="1">
      <c r="A19" s="46"/>
      <c r="B19" s="46"/>
      <c r="C19" s="46"/>
      <c r="D19" s="46"/>
      <c r="E19" s="46"/>
      <c r="F19" s="46"/>
      <c r="G19" s="65"/>
      <c r="H19" s="11"/>
      <c r="I19" s="13"/>
      <c r="J19" s="46"/>
      <c r="K19" s="46"/>
      <c r="L19" s="46"/>
      <c r="M19" s="46"/>
      <c r="N19" s="46"/>
      <c r="O19" s="46"/>
      <c r="P19" s="65"/>
      <c r="Q19" s="11"/>
      <c r="S19" s="46"/>
      <c r="T19" s="46"/>
      <c r="U19" s="46"/>
      <c r="V19" s="46"/>
      <c r="W19" s="46"/>
      <c r="X19" s="46"/>
      <c r="Y19" s="65"/>
      <c r="Z19" s="11"/>
      <c r="AB19" s="46"/>
      <c r="AC19" s="46"/>
      <c r="AD19" s="46"/>
      <c r="AE19" s="46"/>
      <c r="AF19" s="46"/>
      <c r="AG19" s="46"/>
      <c r="AH19" s="65"/>
      <c r="AI19" s="11"/>
      <c r="AK19" s="46"/>
      <c r="AL19" s="46"/>
      <c r="AM19" s="46"/>
      <c r="AN19" s="46"/>
      <c r="AO19" s="46"/>
      <c r="AP19" s="46"/>
      <c r="AQ19" s="65"/>
      <c r="AR19" s="11"/>
      <c r="AT19" s="46"/>
      <c r="AU19" s="46"/>
      <c r="AV19" s="46"/>
      <c r="AW19" s="46"/>
      <c r="AX19" s="46"/>
      <c r="AY19" s="46"/>
      <c r="AZ19" s="65"/>
      <c r="BA19" s="11"/>
      <c r="BC19" s="46"/>
      <c r="BD19" s="46"/>
      <c r="BE19" s="46"/>
      <c r="BF19" s="46"/>
      <c r="BG19" s="46"/>
      <c r="BH19" s="46"/>
      <c r="BI19" s="65"/>
      <c r="BJ19" s="11"/>
      <c r="BL19" s="46"/>
      <c r="BM19" s="46"/>
      <c r="BN19" s="46"/>
      <c r="BO19" s="46"/>
      <c r="BP19" s="46"/>
      <c r="BQ19" s="46"/>
      <c r="BR19" s="65"/>
      <c r="BS19" s="11"/>
      <c r="BU19" s="46"/>
      <c r="BV19" s="46"/>
      <c r="BW19" s="46"/>
      <c r="BX19" s="46"/>
      <c r="BY19" s="46"/>
      <c r="BZ19" s="46"/>
      <c r="CA19" s="65"/>
      <c r="CB19" s="11"/>
      <c r="CD19" s="46"/>
      <c r="CE19" s="46"/>
      <c r="CF19" s="46"/>
      <c r="CG19" s="46"/>
      <c r="CH19" s="46"/>
      <c r="CI19" s="46"/>
      <c r="CJ19" s="65"/>
      <c r="CK19" s="11"/>
    </row>
    <row r="20" spans="1:89" ht="27.75" customHeight="1" thickTop="1" thickBot="1">
      <c r="A20" s="456" t="s">
        <v>153</v>
      </c>
      <c r="B20" s="457"/>
      <c r="C20" s="457"/>
      <c r="D20" s="457"/>
      <c r="E20" s="457"/>
      <c r="F20" s="457"/>
      <c r="G20" s="458"/>
      <c r="H20" s="22" t="str">
        <f>H4</f>
        <v>18 / 2 / 1432 هـ</v>
      </c>
      <c r="I20" s="13"/>
      <c r="J20" s="456" t="str">
        <f>$A$20</f>
        <v>تقــــريـــر غيــــاب وتــــاخــــر الطــــالــــب حتــــى تــــاريــــخ</v>
      </c>
      <c r="K20" s="457"/>
      <c r="L20" s="457"/>
      <c r="M20" s="457"/>
      <c r="N20" s="457"/>
      <c r="O20" s="457"/>
      <c r="P20" s="458"/>
      <c r="Q20" s="23" t="str">
        <f>$H$20</f>
        <v>18 / 2 / 1432 هـ</v>
      </c>
      <c r="S20" s="456" t="str">
        <f>$A$20</f>
        <v>تقــــريـــر غيــــاب وتــــاخــــر الطــــالــــب حتــــى تــــاريــــخ</v>
      </c>
      <c r="T20" s="457"/>
      <c r="U20" s="457"/>
      <c r="V20" s="457"/>
      <c r="W20" s="457"/>
      <c r="X20" s="457"/>
      <c r="Y20" s="458"/>
      <c r="Z20" s="23" t="str">
        <f>$H$20</f>
        <v>18 / 2 / 1432 هـ</v>
      </c>
      <c r="AB20" s="456" t="str">
        <f>$A$20</f>
        <v>تقــــريـــر غيــــاب وتــــاخــــر الطــــالــــب حتــــى تــــاريــــخ</v>
      </c>
      <c r="AC20" s="457"/>
      <c r="AD20" s="457"/>
      <c r="AE20" s="457"/>
      <c r="AF20" s="457"/>
      <c r="AG20" s="457"/>
      <c r="AH20" s="458"/>
      <c r="AI20" s="23" t="str">
        <f>$H$20</f>
        <v>18 / 2 / 1432 هـ</v>
      </c>
      <c r="AK20" s="456" t="str">
        <f>$A$20</f>
        <v>تقــــريـــر غيــــاب وتــــاخــــر الطــــالــــب حتــــى تــــاريــــخ</v>
      </c>
      <c r="AL20" s="457"/>
      <c r="AM20" s="457"/>
      <c r="AN20" s="457"/>
      <c r="AO20" s="457"/>
      <c r="AP20" s="457"/>
      <c r="AQ20" s="458"/>
      <c r="AR20" s="23" t="str">
        <f>$H$20</f>
        <v>18 / 2 / 1432 هـ</v>
      </c>
      <c r="AT20" s="451" t="str">
        <f>$A$20</f>
        <v>تقــــريـــر غيــــاب وتــــاخــــر الطــــالــــب حتــــى تــــاريــــخ</v>
      </c>
      <c r="AU20" s="452"/>
      <c r="AV20" s="453"/>
      <c r="AW20" s="453"/>
      <c r="AX20" s="453"/>
      <c r="AY20" s="453"/>
      <c r="AZ20" s="453"/>
      <c r="BA20" s="23" t="str">
        <f>$H$20</f>
        <v>18 / 2 / 1432 هـ</v>
      </c>
      <c r="BC20" s="451" t="str">
        <f>$A$20</f>
        <v>تقــــريـــر غيــــاب وتــــاخــــر الطــــالــــب حتــــى تــــاريــــخ</v>
      </c>
      <c r="BD20" s="452"/>
      <c r="BE20" s="453"/>
      <c r="BF20" s="453"/>
      <c r="BG20" s="453"/>
      <c r="BH20" s="453"/>
      <c r="BI20" s="453"/>
      <c r="BJ20" s="23" t="str">
        <f>$H$20</f>
        <v>18 / 2 / 1432 هـ</v>
      </c>
      <c r="BL20" s="451" t="str">
        <f>$A$20</f>
        <v>تقــــريـــر غيــــاب وتــــاخــــر الطــــالــــب حتــــى تــــاريــــخ</v>
      </c>
      <c r="BM20" s="452"/>
      <c r="BN20" s="453"/>
      <c r="BO20" s="453"/>
      <c r="BP20" s="453"/>
      <c r="BQ20" s="453"/>
      <c r="BR20" s="453"/>
      <c r="BS20" s="23" t="str">
        <f>$H$20</f>
        <v>18 / 2 / 1432 هـ</v>
      </c>
      <c r="BU20" s="451" t="str">
        <f>BL20</f>
        <v>تقــــريـــر غيــــاب وتــــاخــــر الطــــالــــب حتــــى تــــاريــــخ</v>
      </c>
      <c r="BV20" s="452"/>
      <c r="BW20" s="453"/>
      <c r="BX20" s="453"/>
      <c r="BY20" s="453"/>
      <c r="BZ20" s="453"/>
      <c r="CA20" s="453"/>
      <c r="CB20" s="23" t="str">
        <f>BS20</f>
        <v>18 / 2 / 1432 هـ</v>
      </c>
      <c r="CD20" s="451" t="str">
        <f>$A$20</f>
        <v>تقــــريـــر غيــــاب وتــــاخــــر الطــــالــــب حتــــى تــــاريــــخ</v>
      </c>
      <c r="CE20" s="452"/>
      <c r="CF20" s="453"/>
      <c r="CG20" s="453"/>
      <c r="CH20" s="453"/>
      <c r="CI20" s="453"/>
      <c r="CJ20" s="453"/>
      <c r="CK20" s="23" t="str">
        <f>$H$20</f>
        <v>18 / 2 / 1432 هـ</v>
      </c>
    </row>
    <row r="21" spans="1:89" ht="7.5" customHeight="1" thickTop="1">
      <c r="A21" s="47"/>
      <c r="B21" s="47"/>
      <c r="C21" s="24"/>
      <c r="D21" s="24"/>
      <c r="E21" s="24"/>
      <c r="F21" s="24"/>
      <c r="G21" s="24"/>
      <c r="H21" s="25"/>
      <c r="I21" s="13"/>
      <c r="J21" s="47"/>
      <c r="K21" s="47"/>
      <c r="L21" s="24"/>
      <c r="M21" s="24"/>
      <c r="N21" s="24"/>
      <c r="O21" s="24"/>
      <c r="P21" s="24"/>
      <c r="Q21" s="25"/>
      <c r="S21" s="47"/>
      <c r="T21" s="47"/>
      <c r="U21" s="24"/>
      <c r="V21" s="24"/>
      <c r="W21" s="24"/>
      <c r="X21" s="24"/>
      <c r="Y21" s="24"/>
      <c r="Z21" s="25"/>
      <c r="AB21" s="47"/>
      <c r="AC21" s="47"/>
      <c r="AD21" s="24"/>
      <c r="AE21" s="24"/>
      <c r="AF21" s="24"/>
      <c r="AG21" s="24"/>
      <c r="AH21" s="24"/>
      <c r="AI21" s="25"/>
      <c r="AK21" s="47"/>
      <c r="AL21" s="47"/>
      <c r="AM21" s="24"/>
      <c r="AN21" s="24"/>
      <c r="AO21" s="24"/>
      <c r="AP21" s="24"/>
      <c r="AQ21" s="24"/>
      <c r="AR21" s="25"/>
      <c r="AT21" s="47"/>
      <c r="AU21" s="47"/>
      <c r="AV21" s="24"/>
      <c r="AW21" s="24"/>
      <c r="AX21" s="24"/>
      <c r="AY21" s="24"/>
      <c r="AZ21" s="24"/>
      <c r="BA21" s="25"/>
      <c r="BC21" s="47"/>
      <c r="BD21" s="47"/>
      <c r="BE21" s="24"/>
      <c r="BF21" s="24"/>
      <c r="BG21" s="24"/>
      <c r="BH21" s="24"/>
      <c r="BI21" s="24"/>
      <c r="BJ21" s="25"/>
      <c r="BL21" s="47"/>
      <c r="BM21" s="47"/>
      <c r="BN21" s="24"/>
      <c r="BO21" s="24"/>
      <c r="BP21" s="24"/>
      <c r="BQ21" s="24"/>
      <c r="BR21" s="24"/>
      <c r="BS21" s="25"/>
      <c r="BU21" s="47"/>
      <c r="BV21" s="47"/>
      <c r="BW21" s="24"/>
      <c r="BX21" s="24"/>
      <c r="BY21" s="24"/>
      <c r="BZ21" s="24"/>
      <c r="CA21" s="24"/>
      <c r="CB21" s="25"/>
      <c r="CD21" s="47"/>
      <c r="CE21" s="47"/>
      <c r="CF21" s="24"/>
      <c r="CG21" s="24"/>
      <c r="CH21" s="24"/>
      <c r="CI21" s="24"/>
      <c r="CJ21" s="24"/>
      <c r="CK21" s="25"/>
    </row>
    <row r="22" spans="1:89" ht="18" customHeight="1">
      <c r="A22" s="454"/>
      <c r="B22" s="455"/>
      <c r="C22" s="455"/>
      <c r="D22" s="455"/>
      <c r="E22" s="455"/>
      <c r="F22" s="455"/>
      <c r="G22" s="455"/>
      <c r="H22" s="455"/>
      <c r="I22" s="13"/>
      <c r="J22" s="454"/>
      <c r="K22" s="454"/>
      <c r="L22" s="454"/>
      <c r="M22" s="454"/>
      <c r="N22" s="454"/>
      <c r="O22" s="454"/>
      <c r="P22" s="454"/>
      <c r="Q22" s="454"/>
      <c r="S22" s="454"/>
      <c r="T22" s="454"/>
      <c r="U22" s="454"/>
      <c r="V22" s="454"/>
      <c r="W22" s="454"/>
      <c r="X22" s="454"/>
      <c r="Y22" s="454"/>
      <c r="Z22" s="454"/>
      <c r="AB22" s="454"/>
      <c r="AC22" s="454"/>
      <c r="AD22" s="454"/>
      <c r="AE22" s="454"/>
      <c r="AF22" s="454"/>
      <c r="AG22" s="454"/>
      <c r="AH22" s="454"/>
      <c r="AI22" s="454"/>
      <c r="AK22" s="454"/>
      <c r="AL22" s="454"/>
      <c r="AM22" s="454"/>
      <c r="AN22" s="454"/>
      <c r="AO22" s="454"/>
      <c r="AP22" s="454"/>
      <c r="AQ22" s="454"/>
      <c r="AR22" s="454"/>
      <c r="AT22" s="454"/>
      <c r="AU22" s="454"/>
      <c r="AV22" s="454"/>
      <c r="AW22" s="454"/>
      <c r="AX22" s="454"/>
      <c r="AY22" s="454"/>
      <c r="AZ22" s="454"/>
      <c r="BA22" s="454"/>
      <c r="BC22" s="454"/>
      <c r="BD22" s="454"/>
      <c r="BE22" s="454"/>
      <c r="BF22" s="454"/>
      <c r="BG22" s="454"/>
      <c r="BH22" s="454"/>
      <c r="BI22" s="454"/>
      <c r="BJ22" s="454"/>
      <c r="BL22" s="454"/>
      <c r="BM22" s="454"/>
      <c r="BN22" s="454"/>
      <c r="BO22" s="454"/>
      <c r="BP22" s="454"/>
      <c r="BQ22" s="454"/>
      <c r="BR22" s="454"/>
      <c r="BS22" s="454"/>
      <c r="BU22" s="454"/>
      <c r="BV22" s="454"/>
      <c r="BW22" s="454"/>
      <c r="BX22" s="454"/>
      <c r="BY22" s="454"/>
      <c r="BZ22" s="454"/>
      <c r="CA22" s="454"/>
      <c r="CB22" s="454"/>
      <c r="CD22" s="454"/>
      <c r="CE22" s="454"/>
      <c r="CF22" s="454"/>
      <c r="CG22" s="454"/>
      <c r="CH22" s="454"/>
      <c r="CI22" s="454"/>
      <c r="CJ22" s="454"/>
      <c r="CK22" s="454"/>
    </row>
    <row r="23" spans="1:89" ht="36.75" customHeight="1">
      <c r="A23"/>
      <c r="B23"/>
      <c r="C23"/>
      <c r="D23" s="181" t="s">
        <v>133</v>
      </c>
      <c r="E23" s="181" t="s">
        <v>151</v>
      </c>
      <c r="F23" s="181" t="s">
        <v>134</v>
      </c>
      <c r="G23" s="181" t="s">
        <v>151</v>
      </c>
      <c r="H23"/>
      <c r="I23" s="13"/>
      <c r="J23"/>
      <c r="K23"/>
      <c r="L23"/>
      <c r="M23" s="181" t="str">
        <f>$D$23</f>
        <v>الغياب</v>
      </c>
      <c r="N23" s="181" t="s">
        <v>151</v>
      </c>
      <c r="O23" s="181" t="s">
        <v>134</v>
      </c>
      <c r="P23" s="181" t="s">
        <v>151</v>
      </c>
      <c r="Q23"/>
      <c r="S23"/>
      <c r="T23"/>
      <c r="U23"/>
      <c r="V23" s="181" t="s">
        <v>133</v>
      </c>
      <c r="W23" s="181" t="s">
        <v>151</v>
      </c>
      <c r="X23" s="181" t="s">
        <v>134</v>
      </c>
      <c r="Y23" s="181" t="s">
        <v>151</v>
      </c>
      <c r="Z23"/>
      <c r="AB23"/>
      <c r="AC23"/>
      <c r="AD23"/>
      <c r="AE23" s="181" t="s">
        <v>133</v>
      </c>
      <c r="AF23" s="181" t="s">
        <v>151</v>
      </c>
      <c r="AG23" s="181" t="s">
        <v>134</v>
      </c>
      <c r="AH23" s="181" t="s">
        <v>151</v>
      </c>
      <c r="AI23"/>
      <c r="AK23"/>
      <c r="AL23"/>
      <c r="AM23"/>
      <c r="AN23" s="181" t="s">
        <v>133</v>
      </c>
      <c r="AO23" s="181" t="s">
        <v>151</v>
      </c>
      <c r="AP23" s="181" t="s">
        <v>134</v>
      </c>
      <c r="AQ23" s="181" t="s">
        <v>151</v>
      </c>
      <c r="AR23"/>
      <c r="AT23"/>
      <c r="AU23"/>
      <c r="AV23"/>
      <c r="AW23" s="181" t="s">
        <v>133</v>
      </c>
      <c r="AX23" s="181" t="s">
        <v>151</v>
      </c>
      <c r="AY23" s="181" t="s">
        <v>134</v>
      </c>
      <c r="AZ23" s="181" t="s">
        <v>151</v>
      </c>
      <c r="BA23"/>
      <c r="BC23"/>
      <c r="BD23"/>
      <c r="BE23"/>
      <c r="BF23" s="181" t="s">
        <v>133</v>
      </c>
      <c r="BG23" s="181" t="s">
        <v>151</v>
      </c>
      <c r="BH23" s="181" t="s">
        <v>134</v>
      </c>
      <c r="BI23" s="181" t="s">
        <v>151</v>
      </c>
      <c r="BJ23"/>
      <c r="BL23"/>
      <c r="BM23"/>
      <c r="BN23"/>
      <c r="BO23" s="181" t="s">
        <v>133</v>
      </c>
      <c r="BP23" s="181" t="s">
        <v>151</v>
      </c>
      <c r="BQ23" s="181" t="s">
        <v>134</v>
      </c>
      <c r="BR23" s="181" t="s">
        <v>151</v>
      </c>
      <c r="BS23"/>
      <c r="BU23"/>
      <c r="BV23"/>
      <c r="BW23"/>
      <c r="BX23" s="181" t="s">
        <v>133</v>
      </c>
      <c r="BY23" s="181" t="s">
        <v>151</v>
      </c>
      <c r="BZ23" s="181" t="s">
        <v>134</v>
      </c>
      <c r="CA23" s="181" t="s">
        <v>151</v>
      </c>
      <c r="CB23"/>
      <c r="CD23"/>
      <c r="CE23"/>
      <c r="CF23"/>
      <c r="CG23" s="181" t="s">
        <v>133</v>
      </c>
      <c r="CH23" s="181" t="s">
        <v>151</v>
      </c>
      <c r="CI23" s="181" t="s">
        <v>134</v>
      </c>
      <c r="CJ23" s="181" t="s">
        <v>151</v>
      </c>
      <c r="CK23"/>
    </row>
    <row r="24" spans="1:89" s="19" customFormat="1" ht="30.75" customHeight="1">
      <c r="A24"/>
      <c r="B24"/>
      <c r="C24"/>
      <c r="D24" s="181">
        <f>'ملخص الحضور والغياب'!F12</f>
        <v>0</v>
      </c>
      <c r="E24" s="181">
        <f>'ملخص الحضور والغياب'!G12</f>
        <v>0</v>
      </c>
      <c r="F24" s="181">
        <f>'ملخص الحضور والغياب'!H12</f>
        <v>0</v>
      </c>
      <c r="G24" s="181">
        <f>'ملخص الحضور والغياب'!I12</f>
        <v>0</v>
      </c>
      <c r="H24"/>
      <c r="I24" s="18"/>
      <c r="J24"/>
      <c r="K24"/>
      <c r="L24"/>
      <c r="M24" s="181">
        <f>'ملخص الحضور والغياب'!F13</f>
        <v>0</v>
      </c>
      <c r="N24" s="181">
        <f>'ملخص الحضور والغياب'!G13</f>
        <v>0</v>
      </c>
      <c r="O24" s="181">
        <f>'ملخص الحضور والغياب'!H13</f>
        <v>0</v>
      </c>
      <c r="P24" s="181">
        <f>'ملخص الحضور والغياب'!I13</f>
        <v>0</v>
      </c>
      <c r="Q24"/>
      <c r="S24"/>
      <c r="T24"/>
      <c r="U24"/>
      <c r="V24" s="181">
        <f>'ملخص الحضور والغياب'!F14</f>
        <v>0</v>
      </c>
      <c r="W24" s="181">
        <f>'ملخص الحضور والغياب'!G14</f>
        <v>0</v>
      </c>
      <c r="X24" s="181">
        <f>'ملخص الحضور والغياب'!H14</f>
        <v>0</v>
      </c>
      <c r="Y24" s="181">
        <f>'ملخص الحضور والغياب'!I14</f>
        <v>0</v>
      </c>
      <c r="Z24"/>
      <c r="AB24"/>
      <c r="AC24"/>
      <c r="AD24"/>
      <c r="AE24" s="181">
        <f>'ملخص الحضور والغياب'!F15</f>
        <v>0</v>
      </c>
      <c r="AF24" s="181">
        <f>'ملخص الحضور والغياب'!G15</f>
        <v>0</v>
      </c>
      <c r="AG24" s="181">
        <f>'ملخص الحضور والغياب'!H15</f>
        <v>0</v>
      </c>
      <c r="AH24" s="181">
        <f>'ملخص الحضور والغياب'!I15</f>
        <v>0</v>
      </c>
      <c r="AI24"/>
      <c r="AK24"/>
      <c r="AL24"/>
      <c r="AM24"/>
      <c r="AN24" s="181">
        <f>'ملخص الحضور والغياب'!F16</f>
        <v>0</v>
      </c>
      <c r="AO24" s="181">
        <f>'ملخص الحضور والغياب'!G16</f>
        <v>0</v>
      </c>
      <c r="AP24" s="181">
        <f>'ملخص الحضور والغياب'!H16</f>
        <v>0</v>
      </c>
      <c r="AQ24" s="181">
        <f>'ملخص الحضور والغياب'!I16</f>
        <v>0</v>
      </c>
      <c r="AR24"/>
      <c r="AT24"/>
      <c r="AU24"/>
      <c r="AV24"/>
      <c r="AW24" s="181">
        <f>'ملخص الحضور والغياب'!F17</f>
        <v>0</v>
      </c>
      <c r="AX24" s="181">
        <f>'ملخص الحضور والغياب'!G17</f>
        <v>0</v>
      </c>
      <c r="AY24" s="181">
        <f>'ملخص الحضور والغياب'!H17</f>
        <v>0</v>
      </c>
      <c r="AZ24" s="181">
        <f>'ملخص الحضور والغياب'!I17</f>
        <v>0</v>
      </c>
      <c r="BA24"/>
      <c r="BC24"/>
      <c r="BD24"/>
      <c r="BE24"/>
      <c r="BF24" s="181">
        <f>'ملخص الحضور والغياب'!F18</f>
        <v>0</v>
      </c>
      <c r="BG24" s="181">
        <f>'ملخص الحضور والغياب'!G18</f>
        <v>0</v>
      </c>
      <c r="BH24" s="181">
        <f>'ملخص الحضور والغياب'!H18</f>
        <v>0</v>
      </c>
      <c r="BI24" s="181">
        <f>'ملخص الحضور والغياب'!I18</f>
        <v>0</v>
      </c>
      <c r="BJ24"/>
      <c r="BL24"/>
      <c r="BM24"/>
      <c r="BN24"/>
      <c r="BO24" s="181">
        <f>'ملخص الحضور والغياب'!F19</f>
        <v>0</v>
      </c>
      <c r="BP24" s="181">
        <f>'ملخص الحضور والغياب'!G19</f>
        <v>0</v>
      </c>
      <c r="BQ24" s="181">
        <f>'ملخص الحضور والغياب'!H19</f>
        <v>0</v>
      </c>
      <c r="BR24" s="181">
        <f>'ملخص الحضور والغياب'!I19</f>
        <v>0</v>
      </c>
      <c r="BS24"/>
      <c r="BU24"/>
      <c r="BV24"/>
      <c r="BW24"/>
      <c r="BX24" s="181">
        <f>'ملخص الحضور والغياب'!F20</f>
        <v>0</v>
      </c>
      <c r="BY24" s="181">
        <f>'ملخص الحضور والغياب'!G20</f>
        <v>0</v>
      </c>
      <c r="BZ24" s="181">
        <f>'ملخص الحضور والغياب'!H20</f>
        <v>0</v>
      </c>
      <c r="CA24" s="181">
        <f>'ملخص الحضور والغياب'!I20</f>
        <v>0</v>
      </c>
      <c r="CB24"/>
      <c r="CD24"/>
      <c r="CE24"/>
      <c r="CF24"/>
      <c r="CG24" s="181">
        <f>'ملخص الحضور والغياب'!F21</f>
        <v>0</v>
      </c>
      <c r="CH24" s="181">
        <f>'ملخص الحضور والغياب'!G21</f>
        <v>0</v>
      </c>
      <c r="CI24" s="181">
        <f>'ملخص الحضور والغياب'!H21</f>
        <v>0</v>
      </c>
      <c r="CJ24" s="181">
        <f>'ملخص الحضور والغياب'!I21</f>
        <v>0</v>
      </c>
      <c r="CK24"/>
    </row>
    <row r="25" spans="1:89" ht="9" customHeight="1">
      <c r="A25" s="13"/>
      <c r="B25" s="13"/>
      <c r="C25" s="13"/>
      <c r="D25" s="13"/>
      <c r="E25" s="13"/>
      <c r="F25" s="13"/>
      <c r="G25" s="13"/>
      <c r="H25" s="13"/>
      <c r="I25" s="13"/>
      <c r="J25" s="13"/>
      <c r="K25" s="13"/>
      <c r="L25" s="13"/>
      <c r="M25" s="13"/>
      <c r="N25" s="13"/>
      <c r="O25" s="13"/>
      <c r="P25" s="13"/>
      <c r="Q25" s="13"/>
      <c r="S25" s="13"/>
      <c r="T25" s="13"/>
      <c r="U25" s="13"/>
      <c r="V25" s="13"/>
      <c r="W25" s="13"/>
      <c r="X25" s="13"/>
      <c r="Y25" s="13"/>
      <c r="Z25" s="13"/>
      <c r="AB25" s="13"/>
      <c r="AC25" s="13"/>
      <c r="AD25" s="13"/>
      <c r="AE25" s="13"/>
      <c r="AF25" s="13"/>
      <c r="AG25" s="13"/>
      <c r="AH25" s="13"/>
      <c r="AI25" s="13"/>
      <c r="AK25" s="13"/>
      <c r="AL25" s="13"/>
      <c r="AM25" s="13"/>
      <c r="AN25" s="13"/>
      <c r="AO25" s="13"/>
      <c r="AP25" s="13"/>
      <c r="AQ25" s="13"/>
      <c r="AR25" s="13"/>
      <c r="AT25" s="13"/>
      <c r="AU25" s="13"/>
      <c r="AV25" s="13"/>
      <c r="AW25" s="13"/>
      <c r="AX25" s="13"/>
      <c r="AY25" s="13"/>
      <c r="AZ25" s="13"/>
      <c r="BA25" s="13"/>
      <c r="BC25" s="13"/>
      <c r="BD25" s="13"/>
      <c r="BE25" s="13"/>
      <c r="BF25" s="13"/>
      <c r="BG25" s="13"/>
      <c r="BH25" s="13"/>
      <c r="BI25" s="13"/>
      <c r="BJ25" s="13"/>
      <c r="BL25" s="13"/>
      <c r="BM25" s="13"/>
      <c r="BN25" s="13"/>
      <c r="BO25" s="13"/>
      <c r="BP25" s="13"/>
      <c r="BQ25" s="13"/>
      <c r="BR25" s="13"/>
      <c r="BS25" s="13"/>
      <c r="BU25" s="13"/>
      <c r="BV25" s="13"/>
      <c r="BW25" s="13"/>
      <c r="BX25" s="13"/>
      <c r="BY25" s="13"/>
      <c r="BZ25" s="13"/>
      <c r="CA25" s="13"/>
      <c r="CB25" s="13"/>
      <c r="CD25" s="13"/>
      <c r="CE25" s="13"/>
      <c r="CF25" s="13"/>
      <c r="CG25" s="13"/>
      <c r="CH25" s="13"/>
      <c r="CI25" s="13"/>
      <c r="CJ25" s="13"/>
      <c r="CK25" s="13"/>
    </row>
    <row r="26" spans="1:89">
      <c r="A26" s="443" t="str">
        <f>'بيانات أولية وأسماء الطلاب'!A25:B25</f>
        <v>معلم المادة</v>
      </c>
      <c r="B26" s="443"/>
      <c r="C26" s="443"/>
      <c r="D26" s="15"/>
      <c r="E26" s="15"/>
      <c r="F26" s="443"/>
      <c r="G26" s="443"/>
      <c r="H26" s="443"/>
      <c r="I26" s="13"/>
      <c r="J26" s="443" t="str">
        <f>$A$26</f>
        <v>معلم المادة</v>
      </c>
      <c r="K26" s="443"/>
      <c r="L26" s="443"/>
      <c r="M26" s="15"/>
      <c r="N26" s="15"/>
      <c r="O26" s="443"/>
      <c r="P26" s="443"/>
      <c r="Q26" s="443"/>
      <c r="S26" s="443" t="str">
        <f>$A$26</f>
        <v>معلم المادة</v>
      </c>
      <c r="T26" s="443"/>
      <c r="U26" s="443"/>
      <c r="V26" s="13"/>
      <c r="W26" s="13"/>
      <c r="X26"/>
      <c r="Y26"/>
      <c r="Z26"/>
      <c r="AB26" s="443" t="str">
        <f>$A$26</f>
        <v>معلم المادة</v>
      </c>
      <c r="AC26" s="443"/>
      <c r="AD26" s="443"/>
      <c r="AE26" s="13"/>
      <c r="AF26" s="13"/>
      <c r="AG26"/>
      <c r="AH26"/>
      <c r="AI26"/>
      <c r="AK26" s="443" t="str">
        <f>$A$26</f>
        <v>معلم المادة</v>
      </c>
      <c r="AL26" s="443"/>
      <c r="AM26" s="443"/>
      <c r="AN26" s="13"/>
      <c r="AO26" s="13"/>
      <c r="AP26"/>
      <c r="AQ26"/>
      <c r="AR26"/>
      <c r="AT26" s="443" t="str">
        <f>$A$26</f>
        <v>معلم المادة</v>
      </c>
      <c r="AU26" s="443"/>
      <c r="AV26" s="443"/>
      <c r="AW26" s="13"/>
      <c r="AX26" s="13"/>
      <c r="AY26"/>
      <c r="AZ26"/>
      <c r="BA26"/>
      <c r="BC26" s="443" t="str">
        <f>$A$26</f>
        <v>معلم المادة</v>
      </c>
      <c r="BD26" s="443"/>
      <c r="BE26" s="443"/>
      <c r="BF26" s="13"/>
      <c r="BG26" s="13"/>
      <c r="BH26"/>
      <c r="BI26"/>
      <c r="BJ26"/>
      <c r="BL26" s="443" t="str">
        <f>$A$26</f>
        <v>معلم المادة</v>
      </c>
      <c r="BM26" s="443"/>
      <c r="BN26" s="443"/>
      <c r="BO26" s="13"/>
      <c r="BP26" s="13"/>
      <c r="BQ26"/>
      <c r="BR26"/>
      <c r="BS26"/>
      <c r="BU26" s="443" t="str">
        <f>$A$26</f>
        <v>معلم المادة</v>
      </c>
      <c r="BV26" s="443"/>
      <c r="BW26" s="443"/>
      <c r="BX26" s="13"/>
      <c r="BY26" s="13"/>
      <c r="BZ26"/>
      <c r="CA26"/>
      <c r="CB26"/>
      <c r="CD26" s="443" t="str">
        <f>$A$26</f>
        <v>معلم المادة</v>
      </c>
      <c r="CE26" s="443"/>
      <c r="CF26" s="443"/>
      <c r="CG26" s="13"/>
      <c r="CH26" s="13"/>
      <c r="CI26"/>
      <c r="CJ26"/>
      <c r="CK26"/>
    </row>
    <row r="27" spans="1:89" ht="21" customHeight="1">
      <c r="A27" s="15"/>
      <c r="B27" s="15"/>
      <c r="C27" s="15"/>
      <c r="D27" s="15"/>
      <c r="E27" s="15"/>
      <c r="F27" s="15"/>
      <c r="G27" s="15"/>
      <c r="H27" s="15"/>
      <c r="I27" s="13"/>
      <c r="J27" s="15"/>
      <c r="K27" s="15"/>
      <c r="L27" s="15"/>
      <c r="M27" s="15"/>
      <c r="N27" s="15"/>
      <c r="O27" s="15"/>
      <c r="P27" s="15"/>
      <c r="Q27" s="15"/>
      <c r="S27" s="150"/>
      <c r="T27" s="150"/>
      <c r="U27" s="150"/>
      <c r="V27" s="13"/>
      <c r="W27" s="13"/>
      <c r="X27"/>
      <c r="Y27"/>
      <c r="Z27"/>
      <c r="AB27" s="150"/>
      <c r="AC27" s="150"/>
      <c r="AD27" s="150"/>
      <c r="AE27" s="13"/>
      <c r="AF27" s="13"/>
      <c r="AG27"/>
      <c r="AH27"/>
      <c r="AI27"/>
      <c r="AK27" s="150"/>
      <c r="AL27" s="150"/>
      <c r="AM27" s="150"/>
      <c r="AN27" s="13"/>
      <c r="AO27" s="13"/>
      <c r="AP27"/>
      <c r="AQ27"/>
      <c r="AR27"/>
      <c r="AT27" s="150"/>
      <c r="AU27" s="150"/>
      <c r="AV27" s="150"/>
      <c r="AW27" s="13"/>
      <c r="AX27" s="13"/>
      <c r="AY27"/>
      <c r="AZ27"/>
      <c r="BA27"/>
      <c r="BC27" s="150"/>
      <c r="BD27" s="150"/>
      <c r="BE27" s="150"/>
      <c r="BF27" s="13"/>
      <c r="BG27" s="13"/>
      <c r="BH27"/>
      <c r="BI27"/>
      <c r="BJ27"/>
      <c r="BL27" s="150"/>
      <c r="BM27" s="150"/>
      <c r="BN27" s="150"/>
      <c r="BO27" s="13"/>
      <c r="BP27" s="13"/>
      <c r="BQ27"/>
      <c r="BR27"/>
      <c r="BS27"/>
      <c r="BU27" s="150"/>
      <c r="BV27" s="150"/>
      <c r="BW27" s="150"/>
      <c r="BX27" s="13"/>
      <c r="BY27" s="13"/>
      <c r="BZ27"/>
      <c r="CA27"/>
      <c r="CB27"/>
      <c r="CD27" s="150"/>
      <c r="CE27" s="150"/>
      <c r="CF27" s="150"/>
      <c r="CG27" s="13"/>
      <c r="CH27" s="13"/>
      <c r="CI27"/>
      <c r="CJ27"/>
      <c r="CK27"/>
    </row>
    <row r="28" spans="1:89">
      <c r="A28" s="392" t="s">
        <v>87</v>
      </c>
      <c r="B28" s="392"/>
      <c r="C28" s="392"/>
      <c r="D28" s="15"/>
      <c r="E28" s="15"/>
      <c r="F28" s="392"/>
      <c r="G28" s="392"/>
      <c r="H28" s="392"/>
      <c r="I28" s="13"/>
      <c r="J28" s="392" t="str">
        <f>$A$28</f>
        <v>أحمــــد الحســــن فايــــع</v>
      </c>
      <c r="K28" s="392"/>
      <c r="L28" s="392"/>
      <c r="M28" s="15"/>
      <c r="N28" s="15"/>
      <c r="O28" s="392"/>
      <c r="P28" s="392"/>
      <c r="Q28" s="392"/>
      <c r="S28" s="392" t="str">
        <f>$A$28</f>
        <v>أحمــــد الحســــن فايــــع</v>
      </c>
      <c r="T28" s="392"/>
      <c r="U28" s="392"/>
      <c r="V28" s="13"/>
      <c r="W28" s="13"/>
      <c r="X28"/>
      <c r="Y28"/>
      <c r="Z28"/>
      <c r="AB28" s="392" t="str">
        <f>$A$28</f>
        <v>أحمــــد الحســــن فايــــع</v>
      </c>
      <c r="AC28" s="392"/>
      <c r="AD28" s="392"/>
      <c r="AE28" s="13"/>
      <c r="AF28" s="13"/>
      <c r="AG28"/>
      <c r="AH28"/>
      <c r="AI28"/>
      <c r="AK28" s="392" t="str">
        <f>$A$28</f>
        <v>أحمــــد الحســــن فايــــع</v>
      </c>
      <c r="AL28" s="392"/>
      <c r="AM28" s="392"/>
      <c r="AN28" s="13"/>
      <c r="AO28" s="13"/>
      <c r="AP28"/>
      <c r="AQ28"/>
      <c r="AR28"/>
      <c r="AT28" s="392" t="str">
        <f>$A$28</f>
        <v>أحمــــد الحســــن فايــــع</v>
      </c>
      <c r="AU28" s="392"/>
      <c r="AV28" s="392"/>
      <c r="AW28" s="13"/>
      <c r="AX28" s="13"/>
      <c r="AY28"/>
      <c r="AZ28"/>
      <c r="BA28"/>
      <c r="BC28" s="392" t="str">
        <f>$A$28</f>
        <v>أحمــــد الحســــن فايــــع</v>
      </c>
      <c r="BD28" s="392"/>
      <c r="BE28" s="392"/>
      <c r="BF28" s="13"/>
      <c r="BG28" s="13"/>
      <c r="BH28"/>
      <c r="BI28"/>
      <c r="BJ28"/>
      <c r="BL28" s="392" t="str">
        <f>$A$28</f>
        <v>أحمــــد الحســــن فايــــع</v>
      </c>
      <c r="BM28" s="392"/>
      <c r="BN28" s="392"/>
      <c r="BO28" s="13"/>
      <c r="BP28" s="13"/>
      <c r="BQ28"/>
      <c r="BR28"/>
      <c r="BS28"/>
      <c r="BU28" s="392" t="str">
        <f>$A$28</f>
        <v>أحمــــد الحســــن فايــــع</v>
      </c>
      <c r="BV28" s="392"/>
      <c r="BW28" s="392"/>
      <c r="BX28" s="13"/>
      <c r="BY28" s="13"/>
      <c r="BZ28"/>
      <c r="CA28"/>
      <c r="CB28"/>
      <c r="CD28" s="392" t="str">
        <f>$A$28</f>
        <v>أحمــــد الحســــن فايــــع</v>
      </c>
      <c r="CE28" s="392"/>
      <c r="CF28" s="392"/>
      <c r="CG28" s="13"/>
      <c r="CH28" s="13"/>
      <c r="CI28"/>
      <c r="CJ28"/>
      <c r="CK28"/>
    </row>
    <row r="29" spans="1:89" ht="12.75" customHeight="1" thickBot="1">
      <c r="A29" s="46"/>
      <c r="B29" s="46"/>
      <c r="C29" s="46"/>
      <c r="D29" s="13"/>
      <c r="E29" s="13"/>
      <c r="F29" s="46"/>
      <c r="G29" s="46"/>
      <c r="H29" s="46"/>
      <c r="I29" s="13"/>
      <c r="J29" s="46"/>
      <c r="K29" s="46"/>
      <c r="L29" s="46"/>
      <c r="M29" s="13"/>
      <c r="N29" s="13"/>
      <c r="O29" s="46"/>
      <c r="P29" s="46"/>
      <c r="Q29" s="46"/>
      <c r="S29" s="46"/>
      <c r="T29" s="46"/>
      <c r="U29" s="46"/>
      <c r="V29" s="13"/>
      <c r="W29" s="13"/>
      <c r="X29" s="46"/>
      <c r="Y29" s="46"/>
      <c r="Z29" s="46"/>
      <c r="AB29" s="46"/>
      <c r="AC29" s="46"/>
      <c r="AD29" s="46"/>
      <c r="AE29" s="13"/>
      <c r="AF29" s="13"/>
      <c r="AG29" s="46"/>
      <c r="AH29" s="46"/>
      <c r="AI29" s="46"/>
      <c r="AK29" s="46"/>
      <c r="AL29" s="46"/>
      <c r="AM29" s="46"/>
      <c r="AN29" s="13"/>
      <c r="AO29" s="13"/>
      <c r="AP29" s="46"/>
      <c r="AQ29" s="46"/>
      <c r="AR29" s="46"/>
      <c r="AT29" s="46"/>
      <c r="AU29" s="46"/>
      <c r="AV29" s="46"/>
      <c r="AW29" s="13"/>
      <c r="AX29" s="13"/>
      <c r="AY29" s="46"/>
      <c r="AZ29" s="46"/>
      <c r="BA29" s="46"/>
      <c r="BC29" s="46"/>
      <c r="BD29" s="46"/>
      <c r="BE29" s="46"/>
      <c r="BF29" s="13"/>
      <c r="BG29" s="13"/>
      <c r="BH29" s="46"/>
      <c r="BI29" s="46"/>
      <c r="BJ29" s="46"/>
      <c r="BL29" s="46"/>
      <c r="BM29" s="46"/>
      <c r="BN29" s="46"/>
      <c r="BO29" s="13"/>
      <c r="BP29" s="13"/>
      <c r="BQ29" s="46"/>
      <c r="BR29" s="46"/>
      <c r="BS29" s="46"/>
      <c r="BU29" s="46"/>
      <c r="BV29" s="46"/>
      <c r="BW29" s="46"/>
      <c r="BX29" s="13"/>
      <c r="BY29" s="13"/>
      <c r="BZ29" s="46"/>
      <c r="CA29" s="46"/>
      <c r="CB29" s="46"/>
      <c r="CD29" s="46"/>
      <c r="CE29" s="46"/>
      <c r="CF29" s="46"/>
      <c r="CG29" s="13"/>
      <c r="CH29" s="13"/>
      <c r="CI29" s="46"/>
      <c r="CJ29" s="46"/>
      <c r="CK29" s="46"/>
    </row>
    <row r="30" spans="1:89">
      <c r="A30" s="431" t="s">
        <v>41</v>
      </c>
      <c r="B30" s="432"/>
      <c r="C30" s="432"/>
      <c r="D30" s="432"/>
      <c r="E30" s="432"/>
      <c r="F30" s="432"/>
      <c r="G30" s="432"/>
      <c r="H30" s="433"/>
      <c r="I30" s="13"/>
      <c r="J30" s="431" t="str">
        <f>$A$30</f>
        <v>مرئيات ولي الأمر / والتوقيع بالعلم .</v>
      </c>
      <c r="K30" s="432"/>
      <c r="L30" s="432"/>
      <c r="M30" s="432"/>
      <c r="N30" s="432"/>
      <c r="O30" s="432"/>
      <c r="P30" s="432"/>
      <c r="Q30" s="433"/>
      <c r="S30" s="431" t="str">
        <f>$A$30</f>
        <v>مرئيات ولي الأمر / والتوقيع بالعلم .</v>
      </c>
      <c r="T30" s="432"/>
      <c r="U30" s="432"/>
      <c r="V30" s="432"/>
      <c r="W30" s="432"/>
      <c r="X30" s="432"/>
      <c r="Y30" s="432"/>
      <c r="Z30" s="433"/>
      <c r="AB30" s="431" t="str">
        <f>$A$30</f>
        <v>مرئيات ولي الأمر / والتوقيع بالعلم .</v>
      </c>
      <c r="AC30" s="432"/>
      <c r="AD30" s="432"/>
      <c r="AE30" s="432"/>
      <c r="AF30" s="432"/>
      <c r="AG30" s="432"/>
      <c r="AH30" s="432"/>
      <c r="AI30" s="433"/>
      <c r="AK30" s="431" t="str">
        <f>$A$30</f>
        <v>مرئيات ولي الأمر / والتوقيع بالعلم .</v>
      </c>
      <c r="AL30" s="432"/>
      <c r="AM30" s="432"/>
      <c r="AN30" s="432"/>
      <c r="AO30" s="432"/>
      <c r="AP30" s="432"/>
      <c r="AQ30" s="432"/>
      <c r="AR30" s="433"/>
      <c r="AT30" s="431" t="str">
        <f>$A$30</f>
        <v>مرئيات ولي الأمر / والتوقيع بالعلم .</v>
      </c>
      <c r="AU30" s="432"/>
      <c r="AV30" s="432"/>
      <c r="AW30" s="432"/>
      <c r="AX30" s="432"/>
      <c r="AY30" s="432"/>
      <c r="AZ30" s="432"/>
      <c r="BA30" s="433"/>
      <c r="BC30" s="431" t="str">
        <f>$A$30</f>
        <v>مرئيات ولي الأمر / والتوقيع بالعلم .</v>
      </c>
      <c r="BD30" s="432"/>
      <c r="BE30" s="432"/>
      <c r="BF30" s="432"/>
      <c r="BG30" s="432"/>
      <c r="BH30" s="432"/>
      <c r="BI30" s="432"/>
      <c r="BJ30" s="433"/>
      <c r="BL30" s="431" t="str">
        <f>$A$30</f>
        <v>مرئيات ولي الأمر / والتوقيع بالعلم .</v>
      </c>
      <c r="BM30" s="432"/>
      <c r="BN30" s="432"/>
      <c r="BO30" s="432"/>
      <c r="BP30" s="432"/>
      <c r="BQ30" s="432"/>
      <c r="BR30" s="432"/>
      <c r="BS30" s="433"/>
      <c r="BU30" s="431" t="str">
        <f>$A$30</f>
        <v>مرئيات ولي الأمر / والتوقيع بالعلم .</v>
      </c>
      <c r="BV30" s="432"/>
      <c r="BW30" s="432"/>
      <c r="BX30" s="432"/>
      <c r="BY30" s="432"/>
      <c r="BZ30" s="432"/>
      <c r="CA30" s="432"/>
      <c r="CB30" s="433"/>
      <c r="CD30" s="431" t="str">
        <f>$A$30</f>
        <v>مرئيات ولي الأمر / والتوقيع بالعلم .</v>
      </c>
      <c r="CE30" s="432"/>
      <c r="CF30" s="432"/>
      <c r="CG30" s="432"/>
      <c r="CH30" s="432"/>
      <c r="CI30" s="432"/>
      <c r="CJ30" s="432"/>
      <c r="CK30" s="433"/>
    </row>
    <row r="31" spans="1:89">
      <c r="A31" s="434" t="s">
        <v>88</v>
      </c>
      <c r="B31" s="435"/>
      <c r="C31" s="435"/>
      <c r="D31" s="435"/>
      <c r="E31" s="435"/>
      <c r="F31" s="435"/>
      <c r="G31" s="435"/>
      <c r="H31" s="436"/>
      <c r="I31" s="13"/>
      <c r="J31" s="434" t="str">
        <f>$A$31</f>
        <v>المكرم ولي أمر الطالب</v>
      </c>
      <c r="K31" s="435"/>
      <c r="L31" s="435"/>
      <c r="M31" s="435"/>
      <c r="N31" s="435"/>
      <c r="O31" s="435"/>
      <c r="P31" s="435"/>
      <c r="Q31" s="436"/>
      <c r="S31" s="434" t="str">
        <f>$A$31</f>
        <v>المكرم ولي أمر الطالب</v>
      </c>
      <c r="T31" s="435"/>
      <c r="U31" s="435"/>
      <c r="V31" s="435"/>
      <c r="W31" s="435"/>
      <c r="X31" s="435"/>
      <c r="Y31" s="435"/>
      <c r="Z31" s="436"/>
      <c r="AB31" s="434" t="str">
        <f>$A$31</f>
        <v>المكرم ولي أمر الطالب</v>
      </c>
      <c r="AC31" s="435"/>
      <c r="AD31" s="435"/>
      <c r="AE31" s="435"/>
      <c r="AF31" s="435"/>
      <c r="AG31" s="435"/>
      <c r="AH31" s="435"/>
      <c r="AI31" s="436"/>
      <c r="AK31" s="434" t="str">
        <f>$A$31</f>
        <v>المكرم ولي أمر الطالب</v>
      </c>
      <c r="AL31" s="435"/>
      <c r="AM31" s="435"/>
      <c r="AN31" s="435"/>
      <c r="AO31" s="435"/>
      <c r="AP31" s="435"/>
      <c r="AQ31" s="435"/>
      <c r="AR31" s="436"/>
      <c r="AT31" s="434" t="str">
        <f>$A$31</f>
        <v>المكرم ولي أمر الطالب</v>
      </c>
      <c r="AU31" s="435"/>
      <c r="AV31" s="435"/>
      <c r="AW31" s="435"/>
      <c r="AX31" s="435"/>
      <c r="AY31" s="435"/>
      <c r="AZ31" s="435"/>
      <c r="BA31" s="436"/>
      <c r="BC31" s="434" t="str">
        <f>$A$31</f>
        <v>المكرم ولي أمر الطالب</v>
      </c>
      <c r="BD31" s="435"/>
      <c r="BE31" s="435"/>
      <c r="BF31" s="435"/>
      <c r="BG31" s="435"/>
      <c r="BH31" s="435"/>
      <c r="BI31" s="435"/>
      <c r="BJ31" s="436"/>
      <c r="BL31" s="434" t="str">
        <f>$A$31</f>
        <v>المكرم ولي أمر الطالب</v>
      </c>
      <c r="BM31" s="435"/>
      <c r="BN31" s="435"/>
      <c r="BO31" s="435"/>
      <c r="BP31" s="435"/>
      <c r="BQ31" s="435"/>
      <c r="BR31" s="435"/>
      <c r="BS31" s="436"/>
      <c r="BU31" s="434" t="str">
        <f>$A$31</f>
        <v>المكرم ولي أمر الطالب</v>
      </c>
      <c r="BV31" s="435"/>
      <c r="BW31" s="435"/>
      <c r="BX31" s="435"/>
      <c r="BY31" s="435"/>
      <c r="BZ31" s="435"/>
      <c r="CA31" s="435"/>
      <c r="CB31" s="436"/>
      <c r="CD31" s="434" t="str">
        <f>$A$31</f>
        <v>المكرم ولي أمر الطالب</v>
      </c>
      <c r="CE31" s="435"/>
      <c r="CF31" s="435"/>
      <c r="CG31" s="435"/>
      <c r="CH31" s="435"/>
      <c r="CI31" s="435"/>
      <c r="CJ31" s="435"/>
      <c r="CK31" s="436"/>
    </row>
    <row r="32" spans="1:89" ht="15.75" thickBot="1">
      <c r="A32" s="437" t="s">
        <v>89</v>
      </c>
      <c r="B32" s="438"/>
      <c r="C32" s="438"/>
      <c r="D32" s="438"/>
      <c r="E32" s="438"/>
      <c r="F32" s="438"/>
      <c r="G32" s="438"/>
      <c r="H32" s="439"/>
      <c r="I32" s="13"/>
      <c r="J3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K32" s="438"/>
      <c r="L32" s="438"/>
      <c r="M32" s="438"/>
      <c r="N32" s="438"/>
      <c r="O32" s="438"/>
      <c r="P32" s="438"/>
      <c r="Q32" s="439"/>
      <c r="S3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T32" s="438"/>
      <c r="U32" s="438"/>
      <c r="V32" s="438"/>
      <c r="W32" s="438"/>
      <c r="X32" s="438"/>
      <c r="Y32" s="438"/>
      <c r="Z32" s="439"/>
      <c r="AB3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AC32" s="438"/>
      <c r="AD32" s="438"/>
      <c r="AE32" s="438"/>
      <c r="AF32" s="438"/>
      <c r="AG32" s="438"/>
      <c r="AH32" s="438"/>
      <c r="AI32" s="439"/>
      <c r="AK3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AL32" s="438"/>
      <c r="AM32" s="438"/>
      <c r="AN32" s="438"/>
      <c r="AO32" s="438"/>
      <c r="AP32" s="438"/>
      <c r="AQ32" s="438"/>
      <c r="AR32" s="439"/>
      <c r="AT3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AU32" s="438"/>
      <c r="AV32" s="438"/>
      <c r="AW32" s="438"/>
      <c r="AX32" s="438"/>
      <c r="AY32" s="438"/>
      <c r="AZ32" s="438"/>
      <c r="BA32" s="439"/>
      <c r="BC3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BD32" s="438"/>
      <c r="BE32" s="438"/>
      <c r="BF32" s="438"/>
      <c r="BG32" s="438"/>
      <c r="BH32" s="438"/>
      <c r="BI32" s="438"/>
      <c r="BJ32" s="439"/>
      <c r="BL3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BM32" s="438"/>
      <c r="BN32" s="438"/>
      <c r="BO32" s="438"/>
      <c r="BP32" s="438"/>
      <c r="BQ32" s="438"/>
      <c r="BR32" s="438"/>
      <c r="BS32" s="439"/>
      <c r="BU3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BV32" s="438"/>
      <c r="BW32" s="438"/>
      <c r="BX32" s="438"/>
      <c r="BY32" s="438"/>
      <c r="BZ32" s="438"/>
      <c r="CA32" s="438"/>
      <c r="CB32" s="439"/>
      <c r="CD3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CE32" s="438"/>
      <c r="CF32" s="438"/>
      <c r="CG32" s="438"/>
      <c r="CH32" s="438"/>
      <c r="CI32" s="438"/>
      <c r="CJ32" s="438"/>
      <c r="CK32" s="439"/>
    </row>
    <row r="33" spans="1:89" ht="20.100000000000001" customHeight="1">
      <c r="A33" s="440"/>
      <c r="B33" s="441"/>
      <c r="C33" s="441"/>
      <c r="D33" s="441"/>
      <c r="E33" s="441"/>
      <c r="F33" s="441"/>
      <c r="G33" s="441"/>
      <c r="H33" s="442"/>
      <c r="I33" s="13"/>
      <c r="J33" s="440"/>
      <c r="K33" s="441"/>
      <c r="L33" s="441"/>
      <c r="M33" s="441"/>
      <c r="N33" s="441"/>
      <c r="O33" s="441"/>
      <c r="P33" s="441"/>
      <c r="Q33" s="442"/>
      <c r="S33" s="440"/>
      <c r="T33" s="441"/>
      <c r="U33" s="441"/>
      <c r="V33" s="441"/>
      <c r="W33" s="441"/>
      <c r="X33" s="441"/>
      <c r="Y33" s="441"/>
      <c r="Z33" s="442"/>
      <c r="AB33" s="440"/>
      <c r="AC33" s="441"/>
      <c r="AD33" s="441"/>
      <c r="AE33" s="441"/>
      <c r="AF33" s="441"/>
      <c r="AG33" s="441"/>
      <c r="AH33" s="441"/>
      <c r="AI33" s="442"/>
      <c r="AK33" s="440"/>
      <c r="AL33" s="441"/>
      <c r="AM33" s="441"/>
      <c r="AN33" s="441"/>
      <c r="AO33" s="441"/>
      <c r="AP33" s="441"/>
      <c r="AQ33" s="441"/>
      <c r="AR33" s="442"/>
      <c r="AT33" s="440"/>
      <c r="AU33" s="441"/>
      <c r="AV33" s="441"/>
      <c r="AW33" s="441"/>
      <c r="AX33" s="441"/>
      <c r="AY33" s="441"/>
      <c r="AZ33" s="441"/>
      <c r="BA33" s="442"/>
      <c r="BC33" s="440"/>
      <c r="BD33" s="441"/>
      <c r="BE33" s="441"/>
      <c r="BF33" s="441"/>
      <c r="BG33" s="441"/>
      <c r="BH33" s="441"/>
      <c r="BI33" s="441"/>
      <c r="BJ33" s="442"/>
      <c r="BL33" s="440"/>
      <c r="BM33" s="441"/>
      <c r="BN33" s="441"/>
      <c r="BO33" s="441"/>
      <c r="BP33" s="441"/>
      <c r="BQ33" s="441"/>
      <c r="BR33" s="441"/>
      <c r="BS33" s="442"/>
      <c r="BU33" s="440"/>
      <c r="BV33" s="441"/>
      <c r="BW33" s="441"/>
      <c r="BX33" s="441"/>
      <c r="BY33" s="441"/>
      <c r="BZ33" s="441"/>
      <c r="CA33" s="441"/>
      <c r="CB33" s="442"/>
      <c r="CD33" s="440"/>
      <c r="CE33" s="441"/>
      <c r="CF33" s="441"/>
      <c r="CG33" s="441"/>
      <c r="CH33" s="441"/>
      <c r="CI33" s="441"/>
      <c r="CJ33" s="441"/>
      <c r="CK33" s="442"/>
    </row>
    <row r="34" spans="1:89" ht="20.100000000000001" customHeight="1">
      <c r="A34" s="425"/>
      <c r="B34" s="426"/>
      <c r="C34" s="426"/>
      <c r="D34" s="426"/>
      <c r="E34" s="426"/>
      <c r="F34" s="426"/>
      <c r="G34" s="426"/>
      <c r="H34" s="427"/>
      <c r="I34" s="13"/>
      <c r="J34" s="425"/>
      <c r="K34" s="426"/>
      <c r="L34" s="426"/>
      <c r="M34" s="426"/>
      <c r="N34" s="426"/>
      <c r="O34" s="426"/>
      <c r="P34" s="426"/>
      <c r="Q34" s="427"/>
      <c r="S34" s="425"/>
      <c r="T34" s="426"/>
      <c r="U34" s="426"/>
      <c r="V34" s="426"/>
      <c r="W34" s="426"/>
      <c r="X34" s="426"/>
      <c r="Y34" s="426"/>
      <c r="Z34" s="427"/>
      <c r="AB34" s="425"/>
      <c r="AC34" s="426"/>
      <c r="AD34" s="426"/>
      <c r="AE34" s="426"/>
      <c r="AF34" s="426"/>
      <c r="AG34" s="426"/>
      <c r="AH34" s="426"/>
      <c r="AI34" s="427"/>
      <c r="AK34" s="425"/>
      <c r="AL34" s="426"/>
      <c r="AM34" s="426"/>
      <c r="AN34" s="426"/>
      <c r="AO34" s="426"/>
      <c r="AP34" s="426"/>
      <c r="AQ34" s="426"/>
      <c r="AR34" s="427"/>
      <c r="AT34" s="425"/>
      <c r="AU34" s="426"/>
      <c r="AV34" s="426"/>
      <c r="AW34" s="426"/>
      <c r="AX34" s="426"/>
      <c r="AY34" s="426"/>
      <c r="AZ34" s="426"/>
      <c r="BA34" s="427"/>
      <c r="BC34" s="425"/>
      <c r="BD34" s="426"/>
      <c r="BE34" s="426"/>
      <c r="BF34" s="426"/>
      <c r="BG34" s="426"/>
      <c r="BH34" s="426"/>
      <c r="BI34" s="426"/>
      <c r="BJ34" s="427"/>
      <c r="BL34" s="425"/>
      <c r="BM34" s="426"/>
      <c r="BN34" s="426"/>
      <c r="BO34" s="426"/>
      <c r="BP34" s="426"/>
      <c r="BQ34" s="426"/>
      <c r="BR34" s="426"/>
      <c r="BS34" s="427"/>
      <c r="BU34" s="425"/>
      <c r="BV34" s="426"/>
      <c r="BW34" s="426"/>
      <c r="BX34" s="426"/>
      <c r="BY34" s="426"/>
      <c r="BZ34" s="426"/>
      <c r="CA34" s="426"/>
      <c r="CB34" s="427"/>
      <c r="CD34" s="425"/>
      <c r="CE34" s="426"/>
      <c r="CF34" s="426"/>
      <c r="CG34" s="426"/>
      <c r="CH34" s="426"/>
      <c r="CI34" s="426"/>
      <c r="CJ34" s="426"/>
      <c r="CK34" s="427"/>
    </row>
    <row r="35" spans="1:89" ht="20.100000000000001" customHeight="1">
      <c r="A35" s="425"/>
      <c r="B35" s="426"/>
      <c r="C35" s="426"/>
      <c r="D35" s="426"/>
      <c r="E35" s="426"/>
      <c r="F35" s="426"/>
      <c r="G35" s="426"/>
      <c r="H35" s="427"/>
      <c r="I35" s="13"/>
      <c r="J35" s="425"/>
      <c r="K35" s="426"/>
      <c r="L35" s="426"/>
      <c r="M35" s="426"/>
      <c r="N35" s="426"/>
      <c r="O35" s="426"/>
      <c r="P35" s="426"/>
      <c r="Q35" s="427"/>
      <c r="S35" s="425"/>
      <c r="T35" s="426"/>
      <c r="U35" s="426"/>
      <c r="V35" s="426"/>
      <c r="W35" s="426"/>
      <c r="X35" s="426"/>
      <c r="Y35" s="426"/>
      <c r="Z35" s="427"/>
      <c r="AB35" s="425"/>
      <c r="AC35" s="426"/>
      <c r="AD35" s="426"/>
      <c r="AE35" s="426"/>
      <c r="AF35" s="426"/>
      <c r="AG35" s="426"/>
      <c r="AH35" s="426"/>
      <c r="AI35" s="427"/>
      <c r="AK35" s="425"/>
      <c r="AL35" s="426"/>
      <c r="AM35" s="426"/>
      <c r="AN35" s="426"/>
      <c r="AO35" s="426"/>
      <c r="AP35" s="426"/>
      <c r="AQ35" s="426"/>
      <c r="AR35" s="427"/>
      <c r="AT35" s="425"/>
      <c r="AU35" s="426"/>
      <c r="AV35" s="426"/>
      <c r="AW35" s="426"/>
      <c r="AX35" s="426"/>
      <c r="AY35" s="426"/>
      <c r="AZ35" s="426"/>
      <c r="BA35" s="427"/>
      <c r="BC35" s="425"/>
      <c r="BD35" s="426"/>
      <c r="BE35" s="426"/>
      <c r="BF35" s="426"/>
      <c r="BG35" s="426"/>
      <c r="BH35" s="426"/>
      <c r="BI35" s="426"/>
      <c r="BJ35" s="427"/>
      <c r="BL35" s="425"/>
      <c r="BM35" s="426"/>
      <c r="BN35" s="426"/>
      <c r="BO35" s="426"/>
      <c r="BP35" s="426"/>
      <c r="BQ35" s="426"/>
      <c r="BR35" s="426"/>
      <c r="BS35" s="427"/>
      <c r="BU35" s="425"/>
      <c r="BV35" s="426"/>
      <c r="BW35" s="426"/>
      <c r="BX35" s="426"/>
      <c r="BY35" s="426"/>
      <c r="BZ35" s="426"/>
      <c r="CA35" s="426"/>
      <c r="CB35" s="427"/>
      <c r="CD35" s="425"/>
      <c r="CE35" s="426"/>
      <c r="CF35" s="426"/>
      <c r="CG35" s="426"/>
      <c r="CH35" s="426"/>
      <c r="CI35" s="426"/>
      <c r="CJ35" s="426"/>
      <c r="CK35" s="427"/>
    </row>
    <row r="36" spans="1:89" ht="20.100000000000001" customHeight="1">
      <c r="A36" s="425"/>
      <c r="B36" s="426"/>
      <c r="C36" s="426"/>
      <c r="D36" s="426"/>
      <c r="E36" s="426"/>
      <c r="F36" s="426"/>
      <c r="G36" s="426"/>
      <c r="H36" s="427"/>
      <c r="I36" s="13"/>
      <c r="J36" s="425"/>
      <c r="K36" s="426"/>
      <c r="L36" s="426"/>
      <c r="M36" s="426"/>
      <c r="N36" s="426"/>
      <c r="O36" s="426"/>
      <c r="P36" s="426"/>
      <c r="Q36" s="427"/>
      <c r="S36" s="425"/>
      <c r="T36" s="426"/>
      <c r="U36" s="426"/>
      <c r="V36" s="426"/>
      <c r="W36" s="426"/>
      <c r="X36" s="426"/>
      <c r="Y36" s="426"/>
      <c r="Z36" s="427"/>
      <c r="AB36" s="425"/>
      <c r="AC36" s="426"/>
      <c r="AD36" s="426"/>
      <c r="AE36" s="426"/>
      <c r="AF36" s="426"/>
      <c r="AG36" s="426"/>
      <c r="AH36" s="426"/>
      <c r="AI36" s="427"/>
      <c r="AK36" s="425"/>
      <c r="AL36" s="426"/>
      <c r="AM36" s="426"/>
      <c r="AN36" s="426"/>
      <c r="AO36" s="426"/>
      <c r="AP36" s="426"/>
      <c r="AQ36" s="426"/>
      <c r="AR36" s="427"/>
      <c r="AT36" s="425"/>
      <c r="AU36" s="426"/>
      <c r="AV36" s="426"/>
      <c r="AW36" s="426"/>
      <c r="AX36" s="426"/>
      <c r="AY36" s="426"/>
      <c r="AZ36" s="426"/>
      <c r="BA36" s="427"/>
      <c r="BC36" s="425"/>
      <c r="BD36" s="426"/>
      <c r="BE36" s="426"/>
      <c r="BF36" s="426"/>
      <c r="BG36" s="426"/>
      <c r="BH36" s="426"/>
      <c r="BI36" s="426"/>
      <c r="BJ36" s="427"/>
      <c r="BL36" s="425"/>
      <c r="BM36" s="426"/>
      <c r="BN36" s="426"/>
      <c r="BO36" s="426"/>
      <c r="BP36" s="426"/>
      <c r="BQ36" s="426"/>
      <c r="BR36" s="426"/>
      <c r="BS36" s="427"/>
      <c r="BU36" s="425"/>
      <c r="BV36" s="426"/>
      <c r="BW36" s="426"/>
      <c r="BX36" s="426"/>
      <c r="BY36" s="426"/>
      <c r="BZ36" s="426"/>
      <c r="CA36" s="426"/>
      <c r="CB36" s="427"/>
      <c r="CD36" s="425"/>
      <c r="CE36" s="426"/>
      <c r="CF36" s="426"/>
      <c r="CG36" s="426"/>
      <c r="CH36" s="426"/>
      <c r="CI36" s="426"/>
      <c r="CJ36" s="426"/>
      <c r="CK36" s="427"/>
    </row>
    <row r="37" spans="1:89" ht="20.100000000000001" customHeight="1" thickBot="1">
      <c r="A37" s="428"/>
      <c r="B37" s="429"/>
      <c r="C37" s="429"/>
      <c r="D37" s="429"/>
      <c r="E37" s="429"/>
      <c r="F37" s="429"/>
      <c r="G37" s="429"/>
      <c r="H37" s="430"/>
      <c r="I37" s="13"/>
      <c r="J37" s="428"/>
      <c r="K37" s="429"/>
      <c r="L37" s="429"/>
      <c r="M37" s="429"/>
      <c r="N37" s="429"/>
      <c r="O37" s="429"/>
      <c r="P37" s="429"/>
      <c r="Q37" s="430"/>
      <c r="S37" s="428"/>
      <c r="T37" s="429"/>
      <c r="U37" s="429"/>
      <c r="V37" s="429"/>
      <c r="W37" s="429"/>
      <c r="X37" s="429"/>
      <c r="Y37" s="429"/>
      <c r="Z37" s="430"/>
      <c r="AB37" s="428"/>
      <c r="AC37" s="429"/>
      <c r="AD37" s="429"/>
      <c r="AE37" s="429"/>
      <c r="AF37" s="429"/>
      <c r="AG37" s="429"/>
      <c r="AH37" s="429"/>
      <c r="AI37" s="430"/>
      <c r="AK37" s="428"/>
      <c r="AL37" s="429"/>
      <c r="AM37" s="429"/>
      <c r="AN37" s="429"/>
      <c r="AO37" s="429"/>
      <c r="AP37" s="429"/>
      <c r="AQ37" s="429"/>
      <c r="AR37" s="430"/>
      <c r="AT37" s="428"/>
      <c r="AU37" s="429"/>
      <c r="AV37" s="429"/>
      <c r="AW37" s="429"/>
      <c r="AX37" s="429"/>
      <c r="AY37" s="429"/>
      <c r="AZ37" s="429"/>
      <c r="BA37" s="430"/>
      <c r="BC37" s="428"/>
      <c r="BD37" s="429"/>
      <c r="BE37" s="429"/>
      <c r="BF37" s="429"/>
      <c r="BG37" s="429"/>
      <c r="BH37" s="429"/>
      <c r="BI37" s="429"/>
      <c r="BJ37" s="430"/>
      <c r="BL37" s="428"/>
      <c r="BM37" s="429"/>
      <c r="BN37" s="429"/>
      <c r="BO37" s="429"/>
      <c r="BP37" s="429"/>
      <c r="BQ37" s="429"/>
      <c r="BR37" s="429"/>
      <c r="BS37" s="430"/>
      <c r="BU37" s="428"/>
      <c r="BV37" s="429"/>
      <c r="BW37" s="429"/>
      <c r="BX37" s="429"/>
      <c r="BY37" s="429"/>
      <c r="BZ37" s="429"/>
      <c r="CA37" s="429"/>
      <c r="CB37" s="430"/>
      <c r="CD37" s="428"/>
      <c r="CE37" s="429"/>
      <c r="CF37" s="429"/>
      <c r="CG37" s="429"/>
      <c r="CH37" s="429"/>
      <c r="CI37" s="429"/>
      <c r="CJ37" s="429"/>
      <c r="CK37" s="430"/>
    </row>
    <row r="38" spans="1:89">
      <c r="A38" s="13"/>
      <c r="B38" s="13"/>
      <c r="C38" s="13"/>
      <c r="D38" s="13"/>
      <c r="E38" s="13"/>
      <c r="F38" s="13"/>
      <c r="G38" s="13"/>
      <c r="H38" s="13"/>
      <c r="I38" s="13"/>
      <c r="J38" s="13"/>
      <c r="K38" s="13"/>
      <c r="L38" s="13"/>
      <c r="M38" s="13"/>
      <c r="N38" s="13"/>
      <c r="O38" s="13"/>
      <c r="P38" s="13"/>
      <c r="Q38" s="13"/>
    </row>
    <row r="39" spans="1:89">
      <c r="A39" s="13"/>
      <c r="B39" s="13"/>
      <c r="C39" s="13"/>
      <c r="D39" s="13"/>
      <c r="E39" s="13"/>
      <c r="F39" s="13"/>
      <c r="G39" s="13"/>
      <c r="H39" s="13"/>
      <c r="I39" s="13"/>
      <c r="J39" s="13"/>
      <c r="K39" s="13"/>
      <c r="L39" s="13"/>
      <c r="M39" s="13"/>
      <c r="N39" s="13"/>
      <c r="O39" s="13"/>
      <c r="P39" s="13"/>
      <c r="Q39" s="13"/>
    </row>
    <row r="40" spans="1:89" ht="15.75" thickBot="1"/>
    <row r="41" spans="1:89" ht="18" customHeight="1">
      <c r="A41" s="399" t="str">
        <f>$A$1</f>
        <v>المملكة العربية السعودية</v>
      </c>
      <c r="B41" s="399"/>
      <c r="C41" s="399"/>
      <c r="D41" s="13"/>
      <c r="E41" s="13"/>
      <c r="F41" s="397" t="str">
        <f>$F$1</f>
        <v>المقرر</v>
      </c>
      <c r="G41" s="398"/>
      <c r="H41" s="58" t="str">
        <f>$H$1</f>
        <v>القرآن الكريم</v>
      </c>
      <c r="J41" s="399" t="str">
        <f>$A$1</f>
        <v>المملكة العربية السعودية</v>
      </c>
      <c r="K41" s="399"/>
      <c r="L41" s="399"/>
      <c r="M41" s="13"/>
      <c r="N41" s="13"/>
      <c r="O41" s="397" t="str">
        <f>$F$1</f>
        <v>المقرر</v>
      </c>
      <c r="P41" s="398"/>
      <c r="Q41" s="58" t="str">
        <f>$H$1</f>
        <v>القرآن الكريم</v>
      </c>
      <c r="S41" s="399" t="str">
        <f>$A$1</f>
        <v>المملكة العربية السعودية</v>
      </c>
      <c r="T41" s="399"/>
      <c r="U41" s="399"/>
      <c r="V41" s="13"/>
      <c r="W41" s="13"/>
      <c r="X41" s="397" t="str">
        <f>$F$1</f>
        <v>المقرر</v>
      </c>
      <c r="Y41" s="398"/>
      <c r="Z41" s="58" t="str">
        <f>$H$1</f>
        <v>القرآن الكريم</v>
      </c>
      <c r="AB41" s="399" t="str">
        <f>$A$1</f>
        <v>المملكة العربية السعودية</v>
      </c>
      <c r="AC41" s="399"/>
      <c r="AD41" s="399"/>
      <c r="AE41" s="13"/>
      <c r="AF41" s="13"/>
      <c r="AG41" s="397" t="str">
        <f>$F$1</f>
        <v>المقرر</v>
      </c>
      <c r="AH41" s="398"/>
      <c r="AI41" s="58" t="str">
        <f>$H$1</f>
        <v>القرآن الكريم</v>
      </c>
      <c r="AK41" s="399" t="str">
        <f>$A$1</f>
        <v>المملكة العربية السعودية</v>
      </c>
      <c r="AL41" s="399"/>
      <c r="AM41" s="399"/>
      <c r="AN41" s="13"/>
      <c r="AO41" s="13"/>
      <c r="AP41" s="397" t="str">
        <f>$F$1</f>
        <v>المقرر</v>
      </c>
      <c r="AQ41" s="398"/>
      <c r="AR41" s="58" t="str">
        <f>$H$1</f>
        <v>القرآن الكريم</v>
      </c>
      <c r="AT41" s="399" t="str">
        <f>$A$1</f>
        <v>المملكة العربية السعودية</v>
      </c>
      <c r="AU41" s="399"/>
      <c r="AV41" s="399"/>
      <c r="AW41" s="13"/>
      <c r="AX41" s="13"/>
      <c r="AY41" s="397" t="str">
        <f>$F$1</f>
        <v>المقرر</v>
      </c>
      <c r="AZ41" s="398"/>
      <c r="BA41" s="58" t="str">
        <f>$H$1</f>
        <v>القرآن الكريم</v>
      </c>
      <c r="BC41" s="399" t="str">
        <f>$A$1</f>
        <v>المملكة العربية السعودية</v>
      </c>
      <c r="BD41" s="399"/>
      <c r="BE41" s="399"/>
      <c r="BF41" s="13"/>
      <c r="BG41" s="13"/>
      <c r="BH41" s="397" t="str">
        <f>$F$1</f>
        <v>المقرر</v>
      </c>
      <c r="BI41" s="398"/>
      <c r="BJ41" s="58" t="str">
        <f>$H$1</f>
        <v>القرآن الكريم</v>
      </c>
    </row>
    <row r="42" spans="1:89" ht="18" customHeight="1">
      <c r="A42" s="399" t="str">
        <f>$A$2</f>
        <v>وزارة التربية والتعليم</v>
      </c>
      <c r="B42" s="399"/>
      <c r="C42" s="399"/>
      <c r="D42" s="13"/>
      <c r="E42" s="13"/>
      <c r="F42" s="400" t="str">
        <f>$F$2</f>
        <v>الفصل الدراسي</v>
      </c>
      <c r="G42" s="401"/>
      <c r="H42" s="59" t="str">
        <f>$H$2</f>
        <v>الثــــاني</v>
      </c>
      <c r="J42" s="399" t="str">
        <f>$A$2</f>
        <v>وزارة التربية والتعليم</v>
      </c>
      <c r="K42" s="399"/>
      <c r="L42" s="399"/>
      <c r="M42" s="13"/>
      <c r="N42" s="13"/>
      <c r="O42" s="400" t="str">
        <f>$F$2</f>
        <v>الفصل الدراسي</v>
      </c>
      <c r="P42" s="401"/>
      <c r="Q42" s="59" t="str">
        <f>$H$2</f>
        <v>الثــــاني</v>
      </c>
      <c r="S42" s="399" t="str">
        <f>$A$2</f>
        <v>وزارة التربية والتعليم</v>
      </c>
      <c r="T42" s="399"/>
      <c r="U42" s="399"/>
      <c r="V42" s="13"/>
      <c r="W42" s="13"/>
      <c r="X42" s="400" t="str">
        <f>$F$2</f>
        <v>الفصل الدراسي</v>
      </c>
      <c r="Y42" s="401"/>
      <c r="Z42" s="59" t="str">
        <f>$H$2</f>
        <v>الثــــاني</v>
      </c>
      <c r="AB42" s="399" t="str">
        <f>$A$2</f>
        <v>وزارة التربية والتعليم</v>
      </c>
      <c r="AC42" s="399"/>
      <c r="AD42" s="399"/>
      <c r="AE42" s="13"/>
      <c r="AF42" s="13"/>
      <c r="AG42" s="400" t="str">
        <f>$F$2</f>
        <v>الفصل الدراسي</v>
      </c>
      <c r="AH42" s="401"/>
      <c r="AI42" s="59" t="str">
        <f>$H$2</f>
        <v>الثــــاني</v>
      </c>
      <c r="AK42" s="399" t="str">
        <f>$A$2</f>
        <v>وزارة التربية والتعليم</v>
      </c>
      <c r="AL42" s="399"/>
      <c r="AM42" s="399"/>
      <c r="AN42" s="13"/>
      <c r="AO42" s="13"/>
      <c r="AP42" s="400" t="str">
        <f>$F$2</f>
        <v>الفصل الدراسي</v>
      </c>
      <c r="AQ42" s="401"/>
      <c r="AR42" s="59" t="str">
        <f>$H$2</f>
        <v>الثــــاني</v>
      </c>
      <c r="AT42" s="399" t="str">
        <f>$A$2</f>
        <v>وزارة التربية والتعليم</v>
      </c>
      <c r="AU42" s="399"/>
      <c r="AV42" s="399"/>
      <c r="AW42" s="13"/>
      <c r="AX42" s="13"/>
      <c r="AY42" s="400" t="str">
        <f>$F$2</f>
        <v>الفصل الدراسي</v>
      </c>
      <c r="AZ42" s="401"/>
      <c r="BA42" s="59" t="str">
        <f>$H$2</f>
        <v>الثــــاني</v>
      </c>
      <c r="BC42" s="399" t="str">
        <f>$A$2</f>
        <v>وزارة التربية والتعليم</v>
      </c>
      <c r="BD42" s="399"/>
      <c r="BE42" s="399"/>
      <c r="BF42" s="13"/>
      <c r="BG42" s="13"/>
      <c r="BH42" s="400" t="str">
        <f>$F$2</f>
        <v>الفصل الدراسي</v>
      </c>
      <c r="BI42" s="401"/>
      <c r="BJ42" s="59" t="str">
        <f>$H$2</f>
        <v>الثــــاني</v>
      </c>
    </row>
    <row r="43" spans="1:89" ht="18" customHeight="1">
      <c r="A43" s="399" t="str">
        <f>$A$3</f>
        <v>الإدارة العامة للتربية والتعليم بمنطقة عسير</v>
      </c>
      <c r="B43" s="399"/>
      <c r="C43" s="399"/>
      <c r="D43" s="13"/>
      <c r="E43" s="13"/>
      <c r="F43" s="400" t="str">
        <f>$F$3</f>
        <v>الشعبة</v>
      </c>
      <c r="G43" s="401"/>
      <c r="H43" s="59" t="str">
        <f>$H$3</f>
        <v>الأولــــى</v>
      </c>
      <c r="J43" s="399" t="str">
        <f>$A$3</f>
        <v>الإدارة العامة للتربية والتعليم بمنطقة عسير</v>
      </c>
      <c r="K43" s="399"/>
      <c r="L43" s="399"/>
      <c r="M43" s="13"/>
      <c r="N43" s="13"/>
      <c r="O43" s="400" t="str">
        <f>$F$3</f>
        <v>الشعبة</v>
      </c>
      <c r="P43" s="401"/>
      <c r="Q43" s="59" t="str">
        <f>$H$3</f>
        <v>الأولــــى</v>
      </c>
      <c r="S43" s="399" t="str">
        <f>$A$3</f>
        <v>الإدارة العامة للتربية والتعليم بمنطقة عسير</v>
      </c>
      <c r="T43" s="399"/>
      <c r="U43" s="399"/>
      <c r="V43" s="13"/>
      <c r="W43" s="13"/>
      <c r="X43" s="400" t="str">
        <f>$F$3</f>
        <v>الشعبة</v>
      </c>
      <c r="Y43" s="401"/>
      <c r="Z43" s="59" t="str">
        <f>$H$3</f>
        <v>الأولــــى</v>
      </c>
      <c r="AB43" s="399" t="str">
        <f>$A$3</f>
        <v>الإدارة العامة للتربية والتعليم بمنطقة عسير</v>
      </c>
      <c r="AC43" s="399"/>
      <c r="AD43" s="399"/>
      <c r="AE43" s="13"/>
      <c r="AF43" s="13"/>
      <c r="AG43" s="400" t="str">
        <f>$F$3</f>
        <v>الشعبة</v>
      </c>
      <c r="AH43" s="401"/>
      <c r="AI43" s="59" t="str">
        <f>$H$3</f>
        <v>الأولــــى</v>
      </c>
      <c r="AK43" s="399" t="str">
        <f>$A$3</f>
        <v>الإدارة العامة للتربية والتعليم بمنطقة عسير</v>
      </c>
      <c r="AL43" s="399"/>
      <c r="AM43" s="399"/>
      <c r="AN43" s="13"/>
      <c r="AO43" s="13"/>
      <c r="AP43" s="400" t="str">
        <f>$F$3</f>
        <v>الشعبة</v>
      </c>
      <c r="AQ43" s="401"/>
      <c r="AR43" s="59" t="str">
        <f>$H$3</f>
        <v>الأولــــى</v>
      </c>
      <c r="AT43" s="399" t="str">
        <f>$A$3</f>
        <v>الإدارة العامة للتربية والتعليم بمنطقة عسير</v>
      </c>
      <c r="AU43" s="399"/>
      <c r="AV43" s="399"/>
      <c r="AW43" s="13"/>
      <c r="AX43" s="13"/>
      <c r="AY43" s="400" t="str">
        <f>$F$3</f>
        <v>الشعبة</v>
      </c>
      <c r="AZ43" s="401"/>
      <c r="BA43" s="59" t="str">
        <f>$H$3</f>
        <v>الأولــــى</v>
      </c>
      <c r="BC43" s="399" t="str">
        <f>$A$3</f>
        <v>الإدارة العامة للتربية والتعليم بمنطقة عسير</v>
      </c>
      <c r="BD43" s="399"/>
      <c r="BE43" s="399"/>
      <c r="BF43" s="13"/>
      <c r="BG43" s="13"/>
      <c r="BH43" s="400" t="str">
        <f>$F$3</f>
        <v>الشعبة</v>
      </c>
      <c r="BI43" s="401"/>
      <c r="BJ43" s="59" t="str">
        <f>$H$3</f>
        <v>الأولــــى</v>
      </c>
    </row>
    <row r="44" spans="1:89" ht="18" customHeight="1" thickBot="1">
      <c r="A44" s="399" t="str">
        <f>$A$4</f>
        <v>ثانوية الخميس</v>
      </c>
      <c r="B44" s="399"/>
      <c r="C44" s="399"/>
      <c r="D44" s="13"/>
      <c r="E44" s="13"/>
      <c r="F44" s="402" t="str">
        <f>$F$4</f>
        <v>تاريخ الإشعـــار</v>
      </c>
      <c r="G44" s="403"/>
      <c r="H44" s="60" t="str">
        <f>$H$4</f>
        <v>18 / 2 / 1432 هـ</v>
      </c>
      <c r="J44" s="399" t="str">
        <f>$A$4</f>
        <v>ثانوية الخميس</v>
      </c>
      <c r="K44" s="399"/>
      <c r="L44" s="399"/>
      <c r="M44" s="13"/>
      <c r="N44" s="13"/>
      <c r="O44" s="402" t="str">
        <f>$F$4</f>
        <v>تاريخ الإشعـــار</v>
      </c>
      <c r="P44" s="403"/>
      <c r="Q44" s="60" t="str">
        <f>$H$4</f>
        <v>18 / 2 / 1432 هـ</v>
      </c>
      <c r="S44" s="399" t="str">
        <f>$A$4</f>
        <v>ثانوية الخميس</v>
      </c>
      <c r="T44" s="399"/>
      <c r="U44" s="399"/>
      <c r="V44" s="13"/>
      <c r="W44" s="13"/>
      <c r="X44" s="402" t="str">
        <f>$F$4</f>
        <v>تاريخ الإشعـــار</v>
      </c>
      <c r="Y44" s="403"/>
      <c r="Z44" s="60" t="str">
        <f>$H$4</f>
        <v>18 / 2 / 1432 هـ</v>
      </c>
      <c r="AB44" s="399" t="str">
        <f>$A$4</f>
        <v>ثانوية الخميس</v>
      </c>
      <c r="AC44" s="399"/>
      <c r="AD44" s="399"/>
      <c r="AE44" s="13"/>
      <c r="AF44" s="13"/>
      <c r="AG44" s="402" t="str">
        <f>$F$4</f>
        <v>تاريخ الإشعـــار</v>
      </c>
      <c r="AH44" s="403"/>
      <c r="AI44" s="60" t="str">
        <f>$H$4</f>
        <v>18 / 2 / 1432 هـ</v>
      </c>
      <c r="AK44" s="399" t="str">
        <f>$A$4</f>
        <v>ثانوية الخميس</v>
      </c>
      <c r="AL44" s="399"/>
      <c r="AM44" s="399"/>
      <c r="AN44" s="13"/>
      <c r="AO44" s="13"/>
      <c r="AP44" s="402" t="str">
        <f>$F$4</f>
        <v>تاريخ الإشعـــار</v>
      </c>
      <c r="AQ44" s="403"/>
      <c r="AR44" s="60" t="str">
        <f>$H$4</f>
        <v>18 / 2 / 1432 هـ</v>
      </c>
      <c r="AT44" s="399" t="str">
        <f>$A$4</f>
        <v>ثانوية الخميس</v>
      </c>
      <c r="AU44" s="399"/>
      <c r="AV44" s="399"/>
      <c r="AW44" s="13"/>
      <c r="AX44" s="13"/>
      <c r="AY44" s="402" t="str">
        <f>$F$4</f>
        <v>تاريخ الإشعـــار</v>
      </c>
      <c r="AZ44" s="403"/>
      <c r="BA44" s="60" t="str">
        <f>$H$4</f>
        <v>18 / 2 / 1432 هـ</v>
      </c>
      <c r="BC44" s="399" t="str">
        <f>$A$4</f>
        <v>ثانوية الخميس</v>
      </c>
      <c r="BD44" s="399"/>
      <c r="BE44" s="399"/>
      <c r="BF44" s="13"/>
      <c r="BG44" s="13"/>
      <c r="BH44" s="402" t="str">
        <f>$F$4</f>
        <v>تاريخ الإشعـــار</v>
      </c>
      <c r="BI44" s="403"/>
      <c r="BJ44" s="60" t="str">
        <f>$H$4</f>
        <v>18 / 2 / 1432 هـ</v>
      </c>
    </row>
    <row r="45" spans="1:89" ht="15.75" thickBot="1">
      <c r="A45" s="13"/>
      <c r="B45" s="13"/>
      <c r="C45" s="13"/>
      <c r="D45" s="13"/>
      <c r="E45" s="13"/>
      <c r="F45" s="13"/>
      <c r="G45" s="13"/>
      <c r="H45" s="13"/>
      <c r="J45" s="13"/>
      <c r="K45" s="13"/>
      <c r="L45" s="13"/>
      <c r="M45" s="13"/>
      <c r="N45" s="13"/>
      <c r="O45" s="13"/>
      <c r="P45" s="13"/>
      <c r="Q45" s="13"/>
      <c r="S45" s="13"/>
      <c r="T45" s="13"/>
      <c r="U45" s="13"/>
      <c r="V45" s="13"/>
      <c r="W45" s="13"/>
      <c r="X45" s="13"/>
      <c r="Y45" s="13"/>
      <c r="Z45" s="13"/>
      <c r="AB45" s="13"/>
      <c r="AC45" s="13"/>
      <c r="AD45" s="13"/>
      <c r="AE45" s="13"/>
      <c r="AF45" s="13"/>
      <c r="AG45" s="13"/>
      <c r="AH45" s="13"/>
      <c r="AI45" s="13"/>
      <c r="AK45" s="13"/>
      <c r="AL45" s="13"/>
      <c r="AM45" s="13"/>
      <c r="AN45" s="13"/>
      <c r="AO45" s="13"/>
      <c r="AP45" s="13"/>
      <c r="AQ45" s="13"/>
      <c r="AR45" s="13"/>
      <c r="AT45" s="13"/>
      <c r="AU45" s="13"/>
      <c r="AV45" s="13"/>
      <c r="AW45" s="13"/>
      <c r="AX45" s="13"/>
      <c r="AY45" s="13"/>
      <c r="AZ45" s="13"/>
      <c r="BA45" s="13"/>
      <c r="BC45" s="13"/>
      <c r="BD45" s="13"/>
      <c r="BE45" s="13"/>
      <c r="BF45" s="13"/>
      <c r="BG45" s="13"/>
      <c r="BH45" s="13"/>
      <c r="BI45" s="13"/>
      <c r="BJ45" s="13"/>
    </row>
    <row r="46" spans="1:89" ht="23.25" customHeight="1" thickTop="1">
      <c r="A46" s="404" t="str">
        <f>$A$6</f>
        <v>اسم الطالب:</v>
      </c>
      <c r="B46" s="405"/>
      <c r="C46" s="406" t="str">
        <f>'بيانات أولية وأسماء الطلاب'!$B17</f>
        <v>طاهر محمد القرني</v>
      </c>
      <c r="D46" s="406"/>
      <c r="E46" s="406"/>
      <c r="F46" s="406"/>
      <c r="G46" s="406"/>
      <c r="H46" s="407"/>
      <c r="J46" s="404" t="str">
        <f>$A$6</f>
        <v>اسم الطالب:</v>
      </c>
      <c r="K46" s="405"/>
      <c r="L46" s="406" t="str">
        <f>'بيانات أولية وأسماء الطلاب'!$B18</f>
        <v>معاذ عبدالله عطية</v>
      </c>
      <c r="M46" s="406"/>
      <c r="N46" s="406"/>
      <c r="O46" s="406"/>
      <c r="P46" s="406"/>
      <c r="Q46" s="407"/>
      <c r="S46" s="404" t="str">
        <f>$A$6</f>
        <v>اسم الطالب:</v>
      </c>
      <c r="T46" s="405"/>
      <c r="U46" s="406" t="str">
        <f>'بيانات أولية وأسماء الطلاب'!$B19</f>
        <v>عبدالعزيز حسين ابوسرهد</v>
      </c>
      <c r="V46" s="406"/>
      <c r="W46" s="406"/>
      <c r="X46" s="406"/>
      <c r="Y46" s="406"/>
      <c r="Z46" s="407"/>
      <c r="AB46" s="404" t="str">
        <f>$A$6</f>
        <v>اسم الطالب:</v>
      </c>
      <c r="AC46" s="405"/>
      <c r="AD46" s="406" t="str">
        <f>'بيانات أولية وأسماء الطلاب'!$B20</f>
        <v>فارس سعد زهيان</v>
      </c>
      <c r="AE46" s="406"/>
      <c r="AF46" s="406"/>
      <c r="AG46" s="406"/>
      <c r="AH46" s="406"/>
      <c r="AI46" s="407"/>
      <c r="AK46" s="404" t="str">
        <f>$A$6</f>
        <v>اسم الطالب:</v>
      </c>
      <c r="AL46" s="405"/>
      <c r="AM46" s="406" t="str">
        <f>'بيانات أولية وأسماء الطلاب'!$B21</f>
        <v>محمد سعد أبو زحلة</v>
      </c>
      <c r="AN46" s="406"/>
      <c r="AO46" s="406"/>
      <c r="AP46" s="406"/>
      <c r="AQ46" s="406"/>
      <c r="AR46" s="407"/>
      <c r="AT46" s="404" t="str">
        <f>$A$6</f>
        <v>اسم الطالب:</v>
      </c>
      <c r="AU46" s="405"/>
      <c r="AV46" s="406" t="str">
        <f>'بيانات أولية وأسماء الطلاب'!$B22</f>
        <v>يعقوب إبراهيم عثمان</v>
      </c>
      <c r="AW46" s="406"/>
      <c r="AX46" s="406"/>
      <c r="AY46" s="406"/>
      <c r="AZ46" s="406"/>
      <c r="BA46" s="407"/>
      <c r="BC46" s="404" t="str">
        <f>$A$6</f>
        <v>اسم الطالب:</v>
      </c>
      <c r="BD46" s="405"/>
      <c r="BE46" s="406" t="str">
        <f>'بيانات أولية وأسماء الطلاب'!$B23</f>
        <v>يحيى عبده مجرشي</v>
      </c>
      <c r="BF46" s="406"/>
      <c r="BG46" s="406"/>
      <c r="BH46" s="406"/>
      <c r="BI46" s="406"/>
      <c r="BJ46" s="407"/>
    </row>
    <row r="47" spans="1:89" ht="15.75" thickBot="1">
      <c r="A47" s="408" t="str">
        <f>$A$7</f>
        <v>السجل الأكاديمي</v>
      </c>
      <c r="B47" s="409"/>
      <c r="C47" s="410">
        <f>'بيانات أولية وأسماء الطلاب'!$C17</f>
        <v>30045</v>
      </c>
      <c r="D47" s="410"/>
      <c r="E47" s="410"/>
      <c r="F47" s="411" t="str">
        <f>$F$7</f>
        <v>العام الدراسي</v>
      </c>
      <c r="G47" s="410"/>
      <c r="H47" s="62" t="str">
        <f>$H$7</f>
        <v>1431 هـ - 1432 هـ</v>
      </c>
      <c r="J47" s="408" t="str">
        <f>$A$7</f>
        <v>السجل الأكاديمي</v>
      </c>
      <c r="K47" s="409"/>
      <c r="L47" s="410">
        <f>'بيانات أولية وأسماء الطلاب'!$C18</f>
        <v>30059</v>
      </c>
      <c r="M47" s="410"/>
      <c r="N47" s="410"/>
      <c r="O47" s="411" t="str">
        <f>$F$7</f>
        <v>العام الدراسي</v>
      </c>
      <c r="P47" s="410"/>
      <c r="Q47" s="62" t="str">
        <f>$H$7</f>
        <v>1431 هـ - 1432 هـ</v>
      </c>
      <c r="S47" s="408" t="str">
        <f>$A$7</f>
        <v>السجل الأكاديمي</v>
      </c>
      <c r="T47" s="409"/>
      <c r="U47" s="410">
        <f>'بيانات أولية وأسماء الطلاب'!$C19</f>
        <v>30082</v>
      </c>
      <c r="V47" s="410"/>
      <c r="W47" s="410"/>
      <c r="X47" s="411" t="str">
        <f>$F$7</f>
        <v>العام الدراسي</v>
      </c>
      <c r="Y47" s="410"/>
      <c r="Z47" s="62" t="str">
        <f>$H$7</f>
        <v>1431 هـ - 1432 هـ</v>
      </c>
      <c r="AB47" s="408" t="str">
        <f>$A$7</f>
        <v>السجل الأكاديمي</v>
      </c>
      <c r="AC47" s="409"/>
      <c r="AD47" s="410">
        <f>'بيانات أولية وأسماء الطلاب'!$C20</f>
        <v>30088</v>
      </c>
      <c r="AE47" s="410"/>
      <c r="AF47" s="410"/>
      <c r="AG47" s="411" t="str">
        <f>$F$7</f>
        <v>العام الدراسي</v>
      </c>
      <c r="AH47" s="410"/>
      <c r="AI47" s="62" t="str">
        <f>$H$7</f>
        <v>1431 هـ - 1432 هـ</v>
      </c>
      <c r="AK47" s="408" t="str">
        <f>$A$7</f>
        <v>السجل الأكاديمي</v>
      </c>
      <c r="AL47" s="409"/>
      <c r="AM47" s="410">
        <f>'بيانات أولية وأسماء الطلاب'!$C21</f>
        <v>30091</v>
      </c>
      <c r="AN47" s="410"/>
      <c r="AO47" s="410"/>
      <c r="AP47" s="411" t="str">
        <f>$F$7</f>
        <v>العام الدراسي</v>
      </c>
      <c r="AQ47" s="410"/>
      <c r="AR47" s="62" t="str">
        <f>$H$7</f>
        <v>1431 هـ - 1432 هـ</v>
      </c>
      <c r="AT47" s="408" t="str">
        <f>$A$7</f>
        <v>السجل الأكاديمي</v>
      </c>
      <c r="AU47" s="409"/>
      <c r="AV47" s="410">
        <f>'بيانات أولية وأسماء الطلاب'!$C22</f>
        <v>30095</v>
      </c>
      <c r="AW47" s="410"/>
      <c r="AX47" s="410"/>
      <c r="AY47" s="411" t="str">
        <f>$F$7</f>
        <v>العام الدراسي</v>
      </c>
      <c r="AZ47" s="410"/>
      <c r="BA47" s="62" t="str">
        <f>$H$7</f>
        <v>1431 هـ - 1432 هـ</v>
      </c>
      <c r="BC47" s="408" t="str">
        <f>$A$7</f>
        <v>السجل الأكاديمي</v>
      </c>
      <c r="BD47" s="409"/>
      <c r="BE47" s="410">
        <f>'بيانات أولية وأسماء الطلاب'!$C23</f>
        <v>30125</v>
      </c>
      <c r="BF47" s="410"/>
      <c r="BG47" s="410"/>
      <c r="BH47" s="411" t="str">
        <f>$F$7</f>
        <v>العام الدراسي</v>
      </c>
      <c r="BI47" s="410"/>
      <c r="BJ47" s="62" t="str">
        <f>$H$7</f>
        <v>1431 هـ - 1432 هـ</v>
      </c>
    </row>
    <row r="48" spans="1:89" ht="16.5" thickTop="1" thickBot="1">
      <c r="A48" s="416" t="str">
        <f>$A$8</f>
        <v>الرقــــم في الكشــــف</v>
      </c>
      <c r="B48" s="416"/>
      <c r="C48" s="63">
        <f>'بيانات أولية وأسماء الطلاب'!$A17</f>
        <v>11</v>
      </c>
      <c r="D48" s="15"/>
      <c r="E48" s="15"/>
      <c r="F48" s="64"/>
      <c r="G48" s="15"/>
      <c r="H48" s="64"/>
      <c r="J48" s="416" t="str">
        <f>$A$8</f>
        <v>الرقــــم في الكشــــف</v>
      </c>
      <c r="K48" s="416"/>
      <c r="L48" s="63">
        <f>'بيانات أولية وأسماء الطلاب'!$A18</f>
        <v>12</v>
      </c>
      <c r="M48" s="15"/>
      <c r="N48" s="15"/>
      <c r="O48" s="64"/>
      <c r="P48" s="15"/>
      <c r="Q48" s="64"/>
      <c r="S48" s="416" t="str">
        <f>$A$8</f>
        <v>الرقــــم في الكشــــف</v>
      </c>
      <c r="T48" s="416"/>
      <c r="U48" s="63">
        <f>'بيانات أولية وأسماء الطلاب'!$A19</f>
        <v>13</v>
      </c>
      <c r="V48" s="15"/>
      <c r="W48" s="15"/>
      <c r="X48" s="64"/>
      <c r="Y48" s="15"/>
      <c r="Z48" s="64"/>
      <c r="AB48" s="416" t="str">
        <f>$A$8</f>
        <v>الرقــــم في الكشــــف</v>
      </c>
      <c r="AC48" s="416"/>
      <c r="AD48" s="63">
        <f>'بيانات أولية وأسماء الطلاب'!$A20</f>
        <v>14</v>
      </c>
      <c r="AE48" s="15"/>
      <c r="AF48" s="15"/>
      <c r="AG48" s="64"/>
      <c r="AH48" s="15"/>
      <c r="AI48" s="64"/>
      <c r="AK48" s="416" t="str">
        <f>$A$8</f>
        <v>الرقــــم في الكشــــف</v>
      </c>
      <c r="AL48" s="416"/>
      <c r="AM48" s="63">
        <f>'بيانات أولية وأسماء الطلاب'!$A21</f>
        <v>15</v>
      </c>
      <c r="AN48" s="15"/>
      <c r="AO48" s="15"/>
      <c r="AP48" s="64"/>
      <c r="AQ48" s="15"/>
      <c r="AR48" s="64"/>
      <c r="AT48" s="416" t="str">
        <f>$A$8</f>
        <v>الرقــــم في الكشــــف</v>
      </c>
      <c r="AU48" s="416"/>
      <c r="AV48" s="63">
        <f>'بيانات أولية وأسماء الطلاب'!$A22</f>
        <v>16</v>
      </c>
      <c r="AW48" s="15"/>
      <c r="AX48" s="15"/>
      <c r="AY48" s="64"/>
      <c r="AZ48" s="15"/>
      <c r="BA48" s="64"/>
      <c r="BC48" s="416" t="str">
        <f>$A$8</f>
        <v>الرقــــم في الكشــــف</v>
      </c>
      <c r="BD48" s="416"/>
      <c r="BE48" s="63">
        <f>'بيانات أولية وأسماء الطلاب'!$A23</f>
        <v>17</v>
      </c>
      <c r="BF48" s="15"/>
      <c r="BG48" s="15"/>
      <c r="BH48" s="64"/>
      <c r="BI48" s="15"/>
      <c r="BJ48" s="64"/>
    </row>
    <row r="49" spans="1:62" ht="16.5" thickTop="1" thickBot="1">
      <c r="A49" s="446" t="str">
        <f>$A$9</f>
        <v xml:space="preserve">تقرير التقويم المستمر الدوري للطالب حتى تاريخ </v>
      </c>
      <c r="B49" s="447"/>
      <c r="C49" s="448"/>
      <c r="D49" s="448"/>
      <c r="E49" s="448"/>
      <c r="F49" s="448"/>
      <c r="G49" s="448"/>
      <c r="H49" s="17">
        <f>$H$9</f>
        <v>0</v>
      </c>
      <c r="J49" s="446" t="str">
        <f>$A$9</f>
        <v xml:space="preserve">تقرير التقويم المستمر الدوري للطالب حتى تاريخ </v>
      </c>
      <c r="K49" s="447"/>
      <c r="L49" s="448"/>
      <c r="M49" s="448"/>
      <c r="N49" s="448"/>
      <c r="O49" s="448"/>
      <c r="P49" s="448"/>
      <c r="Q49" s="17">
        <f>$H$9</f>
        <v>0</v>
      </c>
      <c r="S49" s="446" t="str">
        <f>$A$9</f>
        <v xml:space="preserve">تقرير التقويم المستمر الدوري للطالب حتى تاريخ </v>
      </c>
      <c r="T49" s="447"/>
      <c r="U49" s="448"/>
      <c r="V49" s="448"/>
      <c r="W49" s="448"/>
      <c r="X49" s="448"/>
      <c r="Y49" s="448"/>
      <c r="Z49" s="17">
        <f>$H$9</f>
        <v>0</v>
      </c>
      <c r="AB49" s="446" t="str">
        <f>$A$9</f>
        <v xml:space="preserve">تقرير التقويم المستمر الدوري للطالب حتى تاريخ </v>
      </c>
      <c r="AC49" s="447"/>
      <c r="AD49" s="448"/>
      <c r="AE49" s="448"/>
      <c r="AF49" s="448"/>
      <c r="AG49" s="448"/>
      <c r="AH49" s="448"/>
      <c r="AI49" s="17">
        <f>$H$9</f>
        <v>0</v>
      </c>
      <c r="AK49" s="446" t="str">
        <f>$A$9</f>
        <v xml:space="preserve">تقرير التقويم المستمر الدوري للطالب حتى تاريخ </v>
      </c>
      <c r="AL49" s="447"/>
      <c r="AM49" s="448"/>
      <c r="AN49" s="448"/>
      <c r="AO49" s="448"/>
      <c r="AP49" s="448"/>
      <c r="AQ49" s="448"/>
      <c r="AR49" s="17">
        <f>$H$9</f>
        <v>0</v>
      </c>
      <c r="AT49" s="446" t="str">
        <f>$A$9</f>
        <v xml:space="preserve">تقرير التقويم المستمر الدوري للطالب حتى تاريخ </v>
      </c>
      <c r="AU49" s="447"/>
      <c r="AV49" s="448"/>
      <c r="AW49" s="448"/>
      <c r="AX49" s="448"/>
      <c r="AY49" s="448"/>
      <c r="AZ49" s="448"/>
      <c r="BA49" s="17">
        <f>$H$9</f>
        <v>0</v>
      </c>
      <c r="BC49" s="446" t="str">
        <f>$A$9</f>
        <v xml:space="preserve">تقرير التقويم المستمر الدوري للطالب حتى تاريخ </v>
      </c>
      <c r="BD49" s="447"/>
      <c r="BE49" s="448"/>
      <c r="BF49" s="448"/>
      <c r="BG49" s="448"/>
      <c r="BH49" s="448"/>
      <c r="BI49" s="448"/>
      <c r="BJ49" s="17">
        <f>$H$9</f>
        <v>0</v>
      </c>
    </row>
    <row r="50" spans="1:62" ht="16.5" thickTop="1" thickBot="1">
      <c r="A50" s="13"/>
      <c r="B50" s="13"/>
      <c r="C50" s="13"/>
      <c r="D50" s="13"/>
      <c r="E50" s="13"/>
      <c r="F50" s="13"/>
      <c r="G50" s="13"/>
      <c r="H50" s="13"/>
      <c r="J50" s="13"/>
      <c r="K50" s="13"/>
      <c r="L50" s="13"/>
      <c r="M50" s="13"/>
      <c r="N50" s="13"/>
      <c r="O50" s="13"/>
      <c r="P50" s="13"/>
      <c r="Q50" s="13"/>
      <c r="S50" s="13"/>
      <c r="T50" s="13"/>
      <c r="U50" s="13"/>
      <c r="V50" s="13"/>
      <c r="W50" s="13"/>
      <c r="X50" s="13"/>
      <c r="Y50" s="13"/>
      <c r="Z50" s="13"/>
      <c r="AB50" s="13"/>
      <c r="AC50" s="13"/>
      <c r="AD50" s="13"/>
      <c r="AE50" s="13"/>
      <c r="AF50" s="13"/>
      <c r="AG50" s="13"/>
      <c r="AH50" s="13"/>
      <c r="AI50" s="13"/>
      <c r="AK50" s="13"/>
      <c r="AL50" s="13"/>
      <c r="AM50" s="13"/>
      <c r="AN50" s="13"/>
      <c r="AO50" s="13"/>
      <c r="AP50" s="13"/>
      <c r="AQ50" s="13"/>
      <c r="AR50" s="13"/>
      <c r="AT50" s="13"/>
      <c r="AU50" s="13"/>
      <c r="AV50" s="13"/>
      <c r="AW50" s="13"/>
      <c r="AX50" s="13"/>
      <c r="AY50" s="13"/>
      <c r="AZ50" s="13"/>
      <c r="BA50" s="13"/>
      <c r="BC50" s="13"/>
      <c r="BD50" s="13"/>
      <c r="BE50" s="13"/>
      <c r="BF50" s="13"/>
      <c r="BG50" s="13"/>
      <c r="BH50" s="13"/>
      <c r="BI50" s="13"/>
      <c r="BJ50" s="13"/>
    </row>
    <row r="51" spans="1:62" ht="15" customHeight="1">
      <c r="A51" s="417" t="str">
        <f>$A$11</f>
        <v>أدوات التقويم</v>
      </c>
      <c r="B51" s="418"/>
      <c r="C51" s="421" t="str">
        <f>$C$11</f>
        <v>درجة أداة التقويم المعتمدة</v>
      </c>
      <c r="D51" s="423" t="str">
        <f>$D$11</f>
        <v>عدد مرات متابعة الطالب</v>
      </c>
      <c r="E51" s="449" t="str">
        <f>$E$11</f>
        <v>إجمالي الدرجات</v>
      </c>
      <c r="F51" s="449"/>
      <c r="G51" s="449" t="str">
        <f>$G$11</f>
        <v>المستوى المتوقع للطالب</v>
      </c>
      <c r="H51" s="444" t="str">
        <f>$H$11</f>
        <v>التعليقات والتقديرات</v>
      </c>
      <c r="J51" s="417" t="str">
        <f>$A$11</f>
        <v>أدوات التقويم</v>
      </c>
      <c r="K51" s="418"/>
      <c r="L51" s="421" t="str">
        <f>$C$11</f>
        <v>درجة أداة التقويم المعتمدة</v>
      </c>
      <c r="M51" s="423" t="str">
        <f>$D$11</f>
        <v>عدد مرات متابعة الطالب</v>
      </c>
      <c r="N51" s="449" t="str">
        <f>$E$11</f>
        <v>إجمالي الدرجات</v>
      </c>
      <c r="O51" s="449"/>
      <c r="P51" s="449" t="str">
        <f>$G$11</f>
        <v>المستوى المتوقع للطالب</v>
      </c>
      <c r="Q51" s="444" t="str">
        <f>$H$11</f>
        <v>التعليقات والتقديرات</v>
      </c>
      <c r="S51" s="417" t="str">
        <f>$A$11</f>
        <v>أدوات التقويم</v>
      </c>
      <c r="T51" s="418"/>
      <c r="U51" s="421" t="str">
        <f>$C$11</f>
        <v>درجة أداة التقويم المعتمدة</v>
      </c>
      <c r="V51" s="423" t="str">
        <f>$D$11</f>
        <v>عدد مرات متابعة الطالب</v>
      </c>
      <c r="W51" s="449" t="str">
        <f>$E$11</f>
        <v>إجمالي الدرجات</v>
      </c>
      <c r="X51" s="449"/>
      <c r="Y51" s="449" t="str">
        <f>$G$11</f>
        <v>المستوى المتوقع للطالب</v>
      </c>
      <c r="Z51" s="444" t="str">
        <f>$H$11</f>
        <v>التعليقات والتقديرات</v>
      </c>
      <c r="AB51" s="417" t="str">
        <f>$A$11</f>
        <v>أدوات التقويم</v>
      </c>
      <c r="AC51" s="418"/>
      <c r="AD51" s="421" t="str">
        <f>$C$11</f>
        <v>درجة أداة التقويم المعتمدة</v>
      </c>
      <c r="AE51" s="423" t="str">
        <f>$D$11</f>
        <v>عدد مرات متابعة الطالب</v>
      </c>
      <c r="AF51" s="449" t="str">
        <f>$E$11</f>
        <v>إجمالي الدرجات</v>
      </c>
      <c r="AG51" s="449"/>
      <c r="AH51" s="449" t="str">
        <f>$G$11</f>
        <v>المستوى المتوقع للطالب</v>
      </c>
      <c r="AI51" s="444" t="str">
        <f>$H$11</f>
        <v>التعليقات والتقديرات</v>
      </c>
      <c r="AK51" s="417" t="str">
        <f>$A$11</f>
        <v>أدوات التقويم</v>
      </c>
      <c r="AL51" s="418"/>
      <c r="AM51" s="421" t="str">
        <f>$C$11</f>
        <v>درجة أداة التقويم المعتمدة</v>
      </c>
      <c r="AN51" s="423" t="str">
        <f>$D$11</f>
        <v>عدد مرات متابعة الطالب</v>
      </c>
      <c r="AO51" s="449" t="str">
        <f>$E$11</f>
        <v>إجمالي الدرجات</v>
      </c>
      <c r="AP51" s="449"/>
      <c r="AQ51" s="449" t="str">
        <f>$G$11</f>
        <v>المستوى المتوقع للطالب</v>
      </c>
      <c r="AR51" s="444" t="str">
        <f>$H$11</f>
        <v>التعليقات والتقديرات</v>
      </c>
      <c r="AT51" s="417" t="str">
        <f>$A$11</f>
        <v>أدوات التقويم</v>
      </c>
      <c r="AU51" s="418"/>
      <c r="AV51" s="421" t="str">
        <f>$C$11</f>
        <v>درجة أداة التقويم المعتمدة</v>
      </c>
      <c r="AW51" s="423" t="str">
        <f>$D$11</f>
        <v>عدد مرات متابعة الطالب</v>
      </c>
      <c r="AX51" s="449" t="str">
        <f>$E$11</f>
        <v>إجمالي الدرجات</v>
      </c>
      <c r="AY51" s="449"/>
      <c r="AZ51" s="449" t="str">
        <f>$G$11</f>
        <v>المستوى المتوقع للطالب</v>
      </c>
      <c r="BA51" s="444" t="str">
        <f>$H$11</f>
        <v>التعليقات والتقديرات</v>
      </c>
      <c r="BC51" s="417" t="str">
        <f>$A$11</f>
        <v>أدوات التقويم</v>
      </c>
      <c r="BD51" s="418"/>
      <c r="BE51" s="421" t="str">
        <f>$C$11</f>
        <v>درجة أداة التقويم المعتمدة</v>
      </c>
      <c r="BF51" s="423" t="str">
        <f>$D$11</f>
        <v>عدد مرات متابعة الطالب</v>
      </c>
      <c r="BG51" s="449" t="str">
        <f>$E$11</f>
        <v>إجمالي الدرجات</v>
      </c>
      <c r="BH51" s="449"/>
      <c r="BI51" s="449" t="str">
        <f>$G$11</f>
        <v>المستوى المتوقع للطالب</v>
      </c>
      <c r="BJ51" s="444" t="str">
        <f>$H$11</f>
        <v>التعليقات والتقديرات</v>
      </c>
    </row>
    <row r="52" spans="1:62" ht="30.75" thickBot="1">
      <c r="A52" s="419"/>
      <c r="B52" s="420"/>
      <c r="C52" s="422"/>
      <c r="D52" s="424"/>
      <c r="E52" s="38" t="str">
        <f>$E$12</f>
        <v>الرصيد المتوقع</v>
      </c>
      <c r="F52" s="38" t="str">
        <f>$F$12</f>
        <v>أثناء المتابعة</v>
      </c>
      <c r="G52" s="450"/>
      <c r="H52" s="445"/>
      <c r="J52" s="419"/>
      <c r="K52" s="420"/>
      <c r="L52" s="422"/>
      <c r="M52" s="424"/>
      <c r="N52" s="38" t="str">
        <f>$E$12</f>
        <v>الرصيد المتوقع</v>
      </c>
      <c r="O52" s="38" t="str">
        <f>$F$12</f>
        <v>أثناء المتابعة</v>
      </c>
      <c r="P52" s="450"/>
      <c r="Q52" s="445"/>
      <c r="S52" s="419"/>
      <c r="T52" s="420"/>
      <c r="U52" s="422"/>
      <c r="V52" s="424"/>
      <c r="W52" s="38" t="str">
        <f>$E$12</f>
        <v>الرصيد المتوقع</v>
      </c>
      <c r="X52" s="38" t="str">
        <f>$F$12</f>
        <v>أثناء المتابعة</v>
      </c>
      <c r="Y52" s="450"/>
      <c r="Z52" s="445"/>
      <c r="AB52" s="419"/>
      <c r="AC52" s="420"/>
      <c r="AD52" s="422"/>
      <c r="AE52" s="424"/>
      <c r="AF52" s="38" t="str">
        <f>$E$12</f>
        <v>الرصيد المتوقع</v>
      </c>
      <c r="AG52" s="38" t="str">
        <f>$F$12</f>
        <v>أثناء المتابعة</v>
      </c>
      <c r="AH52" s="450"/>
      <c r="AI52" s="445"/>
      <c r="AK52" s="419"/>
      <c r="AL52" s="420"/>
      <c r="AM52" s="422"/>
      <c r="AN52" s="424"/>
      <c r="AO52" s="38" t="str">
        <f>$E$12</f>
        <v>الرصيد المتوقع</v>
      </c>
      <c r="AP52" s="38" t="str">
        <f>$F$12</f>
        <v>أثناء المتابعة</v>
      </c>
      <c r="AQ52" s="450"/>
      <c r="AR52" s="445"/>
      <c r="AT52" s="419"/>
      <c r="AU52" s="420"/>
      <c r="AV52" s="422"/>
      <c r="AW52" s="424"/>
      <c r="AX52" s="38" t="str">
        <f>$E$12</f>
        <v>الرصيد المتوقع</v>
      </c>
      <c r="AY52" s="38" t="str">
        <f>$F$12</f>
        <v>أثناء المتابعة</v>
      </c>
      <c r="AZ52" s="450"/>
      <c r="BA52" s="445"/>
      <c r="BC52" s="419"/>
      <c r="BD52" s="420"/>
      <c r="BE52" s="422"/>
      <c r="BF52" s="424"/>
      <c r="BG52" s="38" t="str">
        <f>$E$12</f>
        <v>الرصيد المتوقع</v>
      </c>
      <c r="BH52" s="38" t="str">
        <f>$F$12</f>
        <v>أثناء المتابعة</v>
      </c>
      <c r="BI52" s="450"/>
      <c r="BJ52" s="445"/>
    </row>
    <row r="53" spans="1:62" ht="21.95" customHeight="1">
      <c r="A53" s="412" t="str">
        <f>$A$13</f>
        <v>صحة القراءة</v>
      </c>
      <c r="B53" s="413"/>
      <c r="C53" s="49">
        <f>'صحة القراءة'!$J$5</f>
        <v>40</v>
      </c>
      <c r="D53" s="50">
        <f>'صحة القراءة'!$S19</f>
        <v>0</v>
      </c>
      <c r="E53" s="50" t="e">
        <f>'صحة القراءة'!$T19</f>
        <v>#DIV/0!</v>
      </c>
      <c r="F53" s="50">
        <f>'صحة القراءة'!$U19</f>
        <v>0</v>
      </c>
      <c r="G53" s="51" t="e">
        <f>'صحة القراءة'!$W19</f>
        <v>#DIV/0!</v>
      </c>
      <c r="H53" s="52" t="e">
        <f>'صحة القراءة'!$X19</f>
        <v>#DIV/0!</v>
      </c>
      <c r="J53" s="412" t="str">
        <f>$A$13</f>
        <v>صحة القراءة</v>
      </c>
      <c r="K53" s="413"/>
      <c r="L53" s="49">
        <f>'صحة القراءة'!$J$5</f>
        <v>40</v>
      </c>
      <c r="M53" s="50">
        <f>'صحة القراءة'!$S20</f>
        <v>0</v>
      </c>
      <c r="N53" s="50" t="e">
        <f>'صحة القراءة'!$T20</f>
        <v>#DIV/0!</v>
      </c>
      <c r="O53" s="50">
        <f>'صحة القراءة'!$U20</f>
        <v>0</v>
      </c>
      <c r="P53" s="51" t="e">
        <f>'صحة القراءة'!$W20</f>
        <v>#DIV/0!</v>
      </c>
      <c r="Q53" s="52" t="e">
        <f>'صحة القراءة'!$X20</f>
        <v>#DIV/0!</v>
      </c>
      <c r="S53" s="412" t="str">
        <f>$A$13</f>
        <v>صحة القراءة</v>
      </c>
      <c r="T53" s="413"/>
      <c r="U53" s="49">
        <f>'صحة القراءة'!$J$5</f>
        <v>40</v>
      </c>
      <c r="V53" s="50">
        <f>'صحة القراءة'!$S21</f>
        <v>0</v>
      </c>
      <c r="W53" s="50" t="e">
        <f>'صحة القراءة'!$T21</f>
        <v>#DIV/0!</v>
      </c>
      <c r="X53" s="50">
        <f>'صحة القراءة'!$U21</f>
        <v>0</v>
      </c>
      <c r="Y53" s="51" t="e">
        <f>'صحة القراءة'!$W21</f>
        <v>#DIV/0!</v>
      </c>
      <c r="Z53" s="52" t="e">
        <f>'صحة القراءة'!$X21</f>
        <v>#DIV/0!</v>
      </c>
      <c r="AB53" s="412" t="str">
        <f>$A$13</f>
        <v>صحة القراءة</v>
      </c>
      <c r="AC53" s="413"/>
      <c r="AD53" s="49">
        <f>'صحة القراءة'!$J$5</f>
        <v>40</v>
      </c>
      <c r="AE53" s="50">
        <f>'صحة القراءة'!$S22</f>
        <v>0</v>
      </c>
      <c r="AF53" s="50" t="e">
        <f>'صحة القراءة'!$T22</f>
        <v>#DIV/0!</v>
      </c>
      <c r="AG53" s="50">
        <f>'صحة القراءة'!$U22</f>
        <v>0</v>
      </c>
      <c r="AH53" s="51" t="e">
        <f>'صحة القراءة'!$W22</f>
        <v>#DIV/0!</v>
      </c>
      <c r="AI53" s="52" t="e">
        <f>'صحة القراءة'!$X22</f>
        <v>#DIV/0!</v>
      </c>
      <c r="AK53" s="412" t="str">
        <f>$A$13</f>
        <v>صحة القراءة</v>
      </c>
      <c r="AL53" s="413"/>
      <c r="AM53" s="49">
        <f>'صحة القراءة'!$J$5</f>
        <v>40</v>
      </c>
      <c r="AN53" s="50">
        <f>'صحة القراءة'!$S23</f>
        <v>0</v>
      </c>
      <c r="AO53" s="50" t="e">
        <f>'صحة القراءة'!$T23</f>
        <v>#DIV/0!</v>
      </c>
      <c r="AP53" s="50">
        <f>'صحة القراءة'!$U23</f>
        <v>0</v>
      </c>
      <c r="AQ53" s="51" t="e">
        <f>'صحة القراءة'!$W23</f>
        <v>#DIV/0!</v>
      </c>
      <c r="AR53" s="52" t="e">
        <f>'صحة القراءة'!$X23</f>
        <v>#DIV/0!</v>
      </c>
      <c r="AT53" s="412" t="str">
        <f>$A$13</f>
        <v>صحة القراءة</v>
      </c>
      <c r="AU53" s="413"/>
      <c r="AV53" s="49">
        <f>'صحة القراءة'!$J$5</f>
        <v>40</v>
      </c>
      <c r="AW53" s="50">
        <f>'صحة القراءة'!$S24</f>
        <v>0</v>
      </c>
      <c r="AX53" s="50" t="e">
        <f>'صحة القراءة'!$T24</f>
        <v>#DIV/0!</v>
      </c>
      <c r="AY53" s="50">
        <f>'صحة القراءة'!$U24</f>
        <v>0</v>
      </c>
      <c r="AZ53" s="51" t="e">
        <f>'صحة القراءة'!$W24</f>
        <v>#DIV/0!</v>
      </c>
      <c r="BA53" s="52" t="e">
        <f>'صحة القراءة'!$X24</f>
        <v>#DIV/0!</v>
      </c>
      <c r="BC53" s="412" t="str">
        <f>$A$13</f>
        <v>صحة القراءة</v>
      </c>
      <c r="BD53" s="413"/>
      <c r="BE53" s="49">
        <f>'صحة القراءة'!$J$5</f>
        <v>40</v>
      </c>
      <c r="BF53" s="50">
        <f>'صحة القراءة'!$S25</f>
        <v>0</v>
      </c>
      <c r="BG53" s="50" t="e">
        <f>'صحة القراءة'!$T25</f>
        <v>#DIV/0!</v>
      </c>
      <c r="BH53" s="50">
        <f>'صحة القراءة'!$U25</f>
        <v>0</v>
      </c>
      <c r="BI53" s="51" t="e">
        <f>'صحة القراءة'!$W25</f>
        <v>#DIV/0!</v>
      </c>
      <c r="BJ53" s="52" t="e">
        <f>'صحة القراءة'!$X25</f>
        <v>#DIV/0!</v>
      </c>
    </row>
    <row r="54" spans="1:62" ht="21.95" customHeight="1">
      <c r="A54" s="414" t="str">
        <f>$A$14</f>
        <v>الترتيل</v>
      </c>
      <c r="B54" s="415"/>
      <c r="C54" s="53">
        <f>الترتيل!$J$5</f>
        <v>10</v>
      </c>
      <c r="D54" s="54">
        <f>الترتيل!$S19</f>
        <v>0</v>
      </c>
      <c r="E54" s="54" t="e">
        <f>الترتيل!$T19</f>
        <v>#DIV/0!</v>
      </c>
      <c r="F54" s="54">
        <f>الترتيل!$U19</f>
        <v>0</v>
      </c>
      <c r="G54" s="48" t="e">
        <f>الترتيل!$W19</f>
        <v>#DIV/0!</v>
      </c>
      <c r="H54" s="55" t="e">
        <f>الترتيل!$X19</f>
        <v>#DIV/0!</v>
      </c>
      <c r="J54" s="414" t="str">
        <f>$A$14</f>
        <v>الترتيل</v>
      </c>
      <c r="K54" s="415"/>
      <c r="L54" s="53">
        <f>الترتيل!$J$5</f>
        <v>10</v>
      </c>
      <c r="M54" s="54">
        <f>الترتيل!$S20</f>
        <v>0</v>
      </c>
      <c r="N54" s="54" t="e">
        <f>الترتيل!$T20</f>
        <v>#DIV/0!</v>
      </c>
      <c r="O54" s="54">
        <f>الترتيل!$U20</f>
        <v>0</v>
      </c>
      <c r="P54" s="48" t="e">
        <f>الترتيل!$W20</f>
        <v>#DIV/0!</v>
      </c>
      <c r="Q54" s="55" t="e">
        <f>الترتيل!$X20</f>
        <v>#DIV/0!</v>
      </c>
      <c r="S54" s="414" t="str">
        <f>$A$14</f>
        <v>الترتيل</v>
      </c>
      <c r="T54" s="415"/>
      <c r="U54" s="53">
        <f>الترتيل!$J$5</f>
        <v>10</v>
      </c>
      <c r="V54" s="54">
        <f>الترتيل!$S21</f>
        <v>0</v>
      </c>
      <c r="W54" s="54" t="e">
        <f>الترتيل!$T21</f>
        <v>#DIV/0!</v>
      </c>
      <c r="X54" s="54">
        <f>الترتيل!$U21</f>
        <v>0</v>
      </c>
      <c r="Y54" s="48" t="e">
        <f>الترتيل!$W21</f>
        <v>#DIV/0!</v>
      </c>
      <c r="Z54" s="55" t="e">
        <f>الترتيل!$X21</f>
        <v>#DIV/0!</v>
      </c>
      <c r="AB54" s="414" t="str">
        <f>$A$14</f>
        <v>الترتيل</v>
      </c>
      <c r="AC54" s="415"/>
      <c r="AD54" s="53">
        <f>الترتيل!$J$5</f>
        <v>10</v>
      </c>
      <c r="AE54" s="54">
        <f>الترتيل!$S22</f>
        <v>0</v>
      </c>
      <c r="AF54" s="54" t="e">
        <f>الترتيل!$T22</f>
        <v>#DIV/0!</v>
      </c>
      <c r="AG54" s="54">
        <f>الترتيل!$U22</f>
        <v>0</v>
      </c>
      <c r="AH54" s="48" t="e">
        <f>الترتيل!$W22</f>
        <v>#DIV/0!</v>
      </c>
      <c r="AI54" s="55" t="e">
        <f>الترتيل!$X22</f>
        <v>#DIV/0!</v>
      </c>
      <c r="AK54" s="414" t="str">
        <f>$A$14</f>
        <v>الترتيل</v>
      </c>
      <c r="AL54" s="415"/>
      <c r="AM54" s="53">
        <f>الترتيل!$J$5</f>
        <v>10</v>
      </c>
      <c r="AN54" s="54">
        <f>الترتيل!$S23</f>
        <v>1</v>
      </c>
      <c r="AO54" s="54">
        <f>الترتيل!$T23</f>
        <v>6.5</v>
      </c>
      <c r="AP54" s="54">
        <f>الترتيل!$U23</f>
        <v>6.5</v>
      </c>
      <c r="AQ54" s="48">
        <f>الترتيل!$W23</f>
        <v>0.65</v>
      </c>
      <c r="AR54" s="55" t="str">
        <f>الترتيل!$X23</f>
        <v>مقبول</v>
      </c>
      <c r="AT54" s="414" t="str">
        <f>$A$14</f>
        <v>الترتيل</v>
      </c>
      <c r="AU54" s="415"/>
      <c r="AV54" s="53">
        <f>الترتيل!$J$5</f>
        <v>10</v>
      </c>
      <c r="AW54" s="54">
        <f>الترتيل!$S24</f>
        <v>0</v>
      </c>
      <c r="AX54" s="54" t="e">
        <f>الترتيل!$T24</f>
        <v>#DIV/0!</v>
      </c>
      <c r="AY54" s="54">
        <f>الترتيل!$U24</f>
        <v>0</v>
      </c>
      <c r="AZ54" s="48" t="e">
        <f>الترتيل!$W24</f>
        <v>#DIV/0!</v>
      </c>
      <c r="BA54" s="55" t="e">
        <f>الترتيل!$X24</f>
        <v>#DIV/0!</v>
      </c>
      <c r="BC54" s="414" t="str">
        <f>$A$14</f>
        <v>الترتيل</v>
      </c>
      <c r="BD54" s="415"/>
      <c r="BE54" s="53">
        <f>الترتيل!$J$5</f>
        <v>10</v>
      </c>
      <c r="BF54" s="54">
        <f>الترتيل!$S25</f>
        <v>0</v>
      </c>
      <c r="BG54" s="54" t="e">
        <f>الترتيل!$T25</f>
        <v>#DIV/0!</v>
      </c>
      <c r="BH54" s="54">
        <f>الترتيل!$U25</f>
        <v>0</v>
      </c>
      <c r="BI54" s="48" t="e">
        <f>الترتيل!$W25</f>
        <v>#DIV/0!</v>
      </c>
      <c r="BJ54" s="55" t="e">
        <f>الترتيل!$X25</f>
        <v>#DIV/0!</v>
      </c>
    </row>
    <row r="55" spans="1:62" ht="21.95" customHeight="1" thickBot="1">
      <c r="A55" s="414" t="str">
        <f>$A$15</f>
        <v>تطبيق التجويد</v>
      </c>
      <c r="B55" s="415"/>
      <c r="C55" s="53">
        <f>'تطبيق التجويد'!$J$5</f>
        <v>10</v>
      </c>
      <c r="D55" s="54">
        <f>'تطبيق التجويد'!$S19</f>
        <v>0</v>
      </c>
      <c r="E55" s="54" t="e">
        <f>'تطبيق التجويد'!$T19</f>
        <v>#DIV/0!</v>
      </c>
      <c r="F55" s="54">
        <f>'تطبيق التجويد'!$U19</f>
        <v>0</v>
      </c>
      <c r="G55" s="48" t="e">
        <f>'تطبيق التجويد'!$W19</f>
        <v>#DIV/0!</v>
      </c>
      <c r="H55" s="55" t="e">
        <f>'تطبيق التجويد'!$X19</f>
        <v>#DIV/0!</v>
      </c>
      <c r="J55" s="414" t="str">
        <f>$A$15</f>
        <v>تطبيق التجويد</v>
      </c>
      <c r="K55" s="415"/>
      <c r="L55" s="53">
        <f>'تطبيق التجويد'!$J$5</f>
        <v>10</v>
      </c>
      <c r="M55" s="54">
        <f>'تطبيق التجويد'!$S20</f>
        <v>0</v>
      </c>
      <c r="N55" s="54" t="e">
        <f>'تطبيق التجويد'!$T20</f>
        <v>#DIV/0!</v>
      </c>
      <c r="O55" s="54">
        <f>'تطبيق التجويد'!$U20</f>
        <v>0</v>
      </c>
      <c r="P55" s="48" t="e">
        <f>'تطبيق التجويد'!$W20</f>
        <v>#DIV/0!</v>
      </c>
      <c r="Q55" s="55" t="e">
        <f>'تطبيق التجويد'!$X20</f>
        <v>#DIV/0!</v>
      </c>
      <c r="S55" s="414" t="str">
        <f>$A$15</f>
        <v>تطبيق التجويد</v>
      </c>
      <c r="T55" s="415"/>
      <c r="U55" s="53">
        <f>'تطبيق التجويد'!$J$5</f>
        <v>10</v>
      </c>
      <c r="V55" s="54">
        <f>'تطبيق التجويد'!$S21</f>
        <v>0</v>
      </c>
      <c r="W55" s="54" t="e">
        <f>'تطبيق التجويد'!$T21</f>
        <v>#DIV/0!</v>
      </c>
      <c r="X55" s="54">
        <f>'تطبيق التجويد'!$U21</f>
        <v>0</v>
      </c>
      <c r="Y55" s="48" t="e">
        <f>'تطبيق التجويد'!$W21</f>
        <v>#DIV/0!</v>
      </c>
      <c r="Z55" s="55" t="e">
        <f>'تطبيق التجويد'!$X21</f>
        <v>#DIV/0!</v>
      </c>
      <c r="AB55" s="414" t="str">
        <f>$A$15</f>
        <v>تطبيق التجويد</v>
      </c>
      <c r="AC55" s="415"/>
      <c r="AD55" s="53">
        <f>'تطبيق التجويد'!$J$5</f>
        <v>10</v>
      </c>
      <c r="AE55" s="54">
        <f>'تطبيق التجويد'!$S22</f>
        <v>0</v>
      </c>
      <c r="AF55" s="54" t="e">
        <f>'تطبيق التجويد'!$T22</f>
        <v>#DIV/0!</v>
      </c>
      <c r="AG55" s="54">
        <f>'تطبيق التجويد'!$U22</f>
        <v>0</v>
      </c>
      <c r="AH55" s="48" t="e">
        <f>'تطبيق التجويد'!$W22</f>
        <v>#DIV/0!</v>
      </c>
      <c r="AI55" s="55" t="e">
        <f>'تطبيق التجويد'!$X22</f>
        <v>#DIV/0!</v>
      </c>
      <c r="AK55" s="414" t="str">
        <f>$A$15</f>
        <v>تطبيق التجويد</v>
      </c>
      <c r="AL55" s="415"/>
      <c r="AM55" s="53">
        <f>'تطبيق التجويد'!$J$5</f>
        <v>10</v>
      </c>
      <c r="AN55" s="54">
        <f>'تطبيق التجويد'!$S23</f>
        <v>1</v>
      </c>
      <c r="AO55" s="54">
        <f>'تطبيق التجويد'!$T23</f>
        <v>9</v>
      </c>
      <c r="AP55" s="54">
        <f>'تطبيق التجويد'!$U23</f>
        <v>9</v>
      </c>
      <c r="AQ55" s="48">
        <f>'تطبيق التجويد'!$W23</f>
        <v>0.9</v>
      </c>
      <c r="AR55" s="55" t="str">
        <f>'تطبيق التجويد'!$X23</f>
        <v>ممتاز</v>
      </c>
      <c r="AT55" s="414" t="str">
        <f>$A$15</f>
        <v>تطبيق التجويد</v>
      </c>
      <c r="AU55" s="415"/>
      <c r="AV55" s="53">
        <f>'تطبيق التجويد'!$J$5</f>
        <v>10</v>
      </c>
      <c r="AW55" s="54">
        <f>'تطبيق التجويد'!$S24</f>
        <v>0</v>
      </c>
      <c r="AX55" s="54" t="e">
        <f>'تطبيق التجويد'!$T24</f>
        <v>#DIV/0!</v>
      </c>
      <c r="AY55" s="54">
        <f>'تطبيق التجويد'!$U24</f>
        <v>0</v>
      </c>
      <c r="AZ55" s="48" t="e">
        <f>'تطبيق التجويد'!$W24</f>
        <v>#DIV/0!</v>
      </c>
      <c r="BA55" s="55" t="e">
        <f>'تطبيق التجويد'!$X24</f>
        <v>#DIV/0!</v>
      </c>
      <c r="BC55" s="414" t="str">
        <f>$A$15</f>
        <v>تطبيق التجويد</v>
      </c>
      <c r="BD55" s="415"/>
      <c r="BE55" s="53">
        <f>'تطبيق التجويد'!$J$5</f>
        <v>10</v>
      </c>
      <c r="BF55" s="54">
        <f>'تطبيق التجويد'!$S25</f>
        <v>0</v>
      </c>
      <c r="BG55" s="54" t="e">
        <f>'تطبيق التجويد'!$T25</f>
        <v>#DIV/0!</v>
      </c>
      <c r="BH55" s="54">
        <f>'تطبيق التجويد'!$U25</f>
        <v>0</v>
      </c>
      <c r="BI55" s="48" t="e">
        <f>'تطبيق التجويد'!$W25</f>
        <v>#DIV/0!</v>
      </c>
      <c r="BJ55" s="55" t="e">
        <f>'تطبيق التجويد'!$X25</f>
        <v>#DIV/0!</v>
      </c>
    </row>
    <row r="56" spans="1:62" ht="21.95" customHeight="1">
      <c r="A56" s="412" t="str">
        <f>$A$16</f>
        <v>الانطلاق في القراءة</v>
      </c>
      <c r="B56" s="413"/>
      <c r="C56" s="53">
        <f>'الانطلاق في القراءة'!$J$5</f>
        <v>10</v>
      </c>
      <c r="D56" s="54">
        <f>'الانطلاق في القراءة'!$S19</f>
        <v>0</v>
      </c>
      <c r="E56" s="54" t="e">
        <f>'الانطلاق في القراءة'!$T19</f>
        <v>#DIV/0!</v>
      </c>
      <c r="F56" s="54">
        <f>'الانطلاق في القراءة'!$U19</f>
        <v>0</v>
      </c>
      <c r="G56" s="48" t="str">
        <f>'الانطلاق في القراءة'!$W19</f>
        <v>0</v>
      </c>
      <c r="H56" s="55" t="str">
        <f>'الانطلاق في القراءة'!$X19</f>
        <v>0</v>
      </c>
      <c r="J56" s="412" t="str">
        <f>$A$16</f>
        <v>الانطلاق في القراءة</v>
      </c>
      <c r="K56" s="413"/>
      <c r="L56" s="53">
        <f>'الانطلاق في القراءة'!$J$5</f>
        <v>10</v>
      </c>
      <c r="M56" s="54">
        <f>'الانطلاق في القراءة'!$S20</f>
        <v>0</v>
      </c>
      <c r="N56" s="54" t="e">
        <f>'الانطلاق في القراءة'!$T20</f>
        <v>#DIV/0!</v>
      </c>
      <c r="O56" s="54">
        <f>'الانطلاق في القراءة'!$U20</f>
        <v>0</v>
      </c>
      <c r="P56" s="48" t="str">
        <f>'الانطلاق في القراءة'!$W20</f>
        <v>0</v>
      </c>
      <c r="Q56" s="55" t="str">
        <f>'الانطلاق في القراءة'!$X20</f>
        <v>0</v>
      </c>
      <c r="S56" s="412" t="str">
        <f>$A$16</f>
        <v>الانطلاق في القراءة</v>
      </c>
      <c r="T56" s="413"/>
      <c r="U56" s="53">
        <f>'الانطلاق في القراءة'!$J$5</f>
        <v>10</v>
      </c>
      <c r="V56" s="54">
        <f>'الانطلاق في القراءة'!$S21</f>
        <v>0</v>
      </c>
      <c r="W56" s="54" t="e">
        <f>'الانطلاق في القراءة'!$T21</f>
        <v>#DIV/0!</v>
      </c>
      <c r="X56" s="54">
        <f>'الانطلاق في القراءة'!$U21</f>
        <v>0</v>
      </c>
      <c r="Y56" s="48" t="str">
        <f>'الانطلاق في القراءة'!$W21</f>
        <v>0</v>
      </c>
      <c r="Z56" s="55" t="str">
        <f>'الانطلاق في القراءة'!$X21</f>
        <v>0</v>
      </c>
      <c r="AB56" s="412" t="str">
        <f>$A$16</f>
        <v>الانطلاق في القراءة</v>
      </c>
      <c r="AC56" s="413"/>
      <c r="AD56" s="53">
        <f>'الانطلاق في القراءة'!$J$5</f>
        <v>10</v>
      </c>
      <c r="AE56" s="54">
        <f>'الانطلاق في القراءة'!$S22</f>
        <v>1</v>
      </c>
      <c r="AF56" s="54">
        <f>'الانطلاق في القراءة'!$T22</f>
        <v>9</v>
      </c>
      <c r="AG56" s="54">
        <f>'الانطلاق في القراءة'!$U22</f>
        <v>9</v>
      </c>
      <c r="AH56" s="48">
        <f>'الانطلاق في القراءة'!$W22</f>
        <v>0.9</v>
      </c>
      <c r="AI56" s="55" t="str">
        <f>'الانطلاق في القراءة'!$X22</f>
        <v>ممتاز</v>
      </c>
      <c r="AK56" s="412" t="str">
        <f>$A$16</f>
        <v>الانطلاق في القراءة</v>
      </c>
      <c r="AL56" s="413"/>
      <c r="AM56" s="53">
        <f>'الانطلاق في القراءة'!$J$5</f>
        <v>10</v>
      </c>
      <c r="AN56" s="54">
        <f>'الانطلاق في القراءة'!$S22</f>
        <v>1</v>
      </c>
      <c r="AO56" s="54" t="e">
        <f>'الانطلاق في القراءة'!$T23</f>
        <v>#DIV/0!</v>
      </c>
      <c r="AP56" s="54">
        <f>'الانطلاق في القراءة'!$U23</f>
        <v>0</v>
      </c>
      <c r="AQ56" s="48" t="str">
        <f>'الانطلاق في القراءة'!$W23</f>
        <v>0</v>
      </c>
      <c r="AR56" s="55" t="str">
        <f>'الانطلاق في القراءة'!$X23</f>
        <v>0</v>
      </c>
      <c r="AT56" s="412" t="str">
        <f>$A$16</f>
        <v>الانطلاق في القراءة</v>
      </c>
      <c r="AU56" s="413"/>
      <c r="AV56" s="53">
        <f>'الانطلاق في القراءة'!$J$5</f>
        <v>10</v>
      </c>
      <c r="AW56" s="54">
        <f>'الانطلاق في القراءة'!$S24</f>
        <v>0</v>
      </c>
      <c r="AX56" s="54" t="e">
        <f>'الانطلاق في القراءة'!$T24</f>
        <v>#DIV/0!</v>
      </c>
      <c r="AY56" s="54">
        <f>'الانطلاق في القراءة'!$U24</f>
        <v>0</v>
      </c>
      <c r="AZ56" s="48" t="str">
        <f>'الانطلاق في القراءة'!$W24</f>
        <v>0</v>
      </c>
      <c r="BA56" s="55" t="str">
        <f>'الانطلاق في القراءة'!$X24</f>
        <v>0</v>
      </c>
      <c r="BC56" s="412" t="str">
        <f>$A$16</f>
        <v>الانطلاق في القراءة</v>
      </c>
      <c r="BD56" s="413"/>
      <c r="BE56" s="53">
        <f>'الانطلاق في القراءة'!$J$5</f>
        <v>10</v>
      </c>
      <c r="BF56" s="54">
        <f>'الانطلاق في القراءة'!$S25</f>
        <v>0</v>
      </c>
      <c r="BG56" s="54">
        <f>'الانطلاق في القراءة'!$T25</f>
        <v>0</v>
      </c>
      <c r="BH56" s="54">
        <f>'الانطلاق في القراءة'!$U25</f>
        <v>0</v>
      </c>
      <c r="BI56" s="48">
        <f>'الانطلاق في القراءة'!$W25</f>
        <v>0</v>
      </c>
      <c r="BJ56" s="55">
        <f>'الانطلاق في القراءة'!$X25</f>
        <v>0</v>
      </c>
    </row>
    <row r="57" spans="1:62" ht="21.95" customHeight="1">
      <c r="A57" s="414" t="str">
        <f>$A$17</f>
        <v>الحفظ</v>
      </c>
      <c r="B57" s="415"/>
      <c r="C57" s="53">
        <f>الحفظ!$J$5</f>
        <v>25</v>
      </c>
      <c r="D57" s="54">
        <f>الحفظ!$S19</f>
        <v>0</v>
      </c>
      <c r="E57" s="54" t="e">
        <f>الحفظ!$T19</f>
        <v>#DIV/0!</v>
      </c>
      <c r="F57" s="54">
        <f>الحفظ!$U19</f>
        <v>0</v>
      </c>
      <c r="G57" s="48" t="str">
        <f>الحفظ!$W19</f>
        <v>0</v>
      </c>
      <c r="H57" s="55" t="str">
        <f>الحفظ!$X19</f>
        <v>0</v>
      </c>
      <c r="J57" s="414" t="str">
        <f>$A$17</f>
        <v>الحفظ</v>
      </c>
      <c r="K57" s="415"/>
      <c r="L57" s="53">
        <f>الحفظ!$J$5</f>
        <v>25</v>
      </c>
      <c r="M57" s="54">
        <f>الحفظ!$S20</f>
        <v>0</v>
      </c>
      <c r="N57" s="54" t="e">
        <f>الحفظ!$T20</f>
        <v>#DIV/0!</v>
      </c>
      <c r="O57" s="54">
        <f>الحفظ!$U20</f>
        <v>0</v>
      </c>
      <c r="P57" s="48" t="str">
        <f>الحفظ!$W20</f>
        <v>0</v>
      </c>
      <c r="Q57" s="55" t="str">
        <f>الحفظ!$X20</f>
        <v>0</v>
      </c>
      <c r="S57" s="414" t="str">
        <f>$A$17</f>
        <v>الحفظ</v>
      </c>
      <c r="T57" s="415"/>
      <c r="U57" s="53">
        <f>الحفظ!$J$5</f>
        <v>25</v>
      </c>
      <c r="V57" s="54">
        <f>الحفظ!$S21</f>
        <v>0</v>
      </c>
      <c r="W57" s="54" t="e">
        <f>الحفظ!$T21</f>
        <v>#DIV/0!</v>
      </c>
      <c r="X57" s="54">
        <f>الحفظ!$U21</f>
        <v>0</v>
      </c>
      <c r="Y57" s="48" t="str">
        <f>الحفظ!$W21</f>
        <v>0</v>
      </c>
      <c r="Z57" s="55" t="str">
        <f>الحفظ!$X21</f>
        <v>0</v>
      </c>
      <c r="AB57" s="414" t="str">
        <f>$A$17</f>
        <v>الحفظ</v>
      </c>
      <c r="AC57" s="415"/>
      <c r="AD57" s="53">
        <f>الحفظ!$J$5</f>
        <v>25</v>
      </c>
      <c r="AE57" s="54">
        <f>الحفظ!$S22</f>
        <v>0</v>
      </c>
      <c r="AF57" s="54" t="e">
        <f>الحفظ!$T22</f>
        <v>#DIV/0!</v>
      </c>
      <c r="AG57" s="54">
        <f>الحفظ!$U22</f>
        <v>0</v>
      </c>
      <c r="AH57" s="48" t="str">
        <f>الحفظ!$W22</f>
        <v>0</v>
      </c>
      <c r="AI57" s="55" t="str">
        <f>الحفظ!$X22</f>
        <v>0</v>
      </c>
      <c r="AK57" s="414" t="str">
        <f>$A$17</f>
        <v>الحفظ</v>
      </c>
      <c r="AL57" s="415"/>
      <c r="AM57" s="53">
        <f>الحفظ!$J$5</f>
        <v>25</v>
      </c>
      <c r="AN57" s="54">
        <f>الحفظ!$S23</f>
        <v>0</v>
      </c>
      <c r="AO57" s="54" t="e">
        <f>الحفظ!$T23</f>
        <v>#DIV/0!</v>
      </c>
      <c r="AP57" s="54">
        <f>الحفظ!$U23</f>
        <v>0</v>
      </c>
      <c r="AQ57" s="48" t="str">
        <f>الحفظ!$W23</f>
        <v>0</v>
      </c>
      <c r="AR57" s="55" t="str">
        <f>الحفظ!$X23</f>
        <v>0</v>
      </c>
      <c r="AT57" s="414" t="str">
        <f>$A$17</f>
        <v>الحفظ</v>
      </c>
      <c r="AU57" s="415"/>
      <c r="AV57" s="53">
        <f>الحفظ!$J$5</f>
        <v>25</v>
      </c>
      <c r="AW57" s="54">
        <f>الحفظ!$S24</f>
        <v>0</v>
      </c>
      <c r="AX57" s="54" t="e">
        <f>الحفظ!$T24</f>
        <v>#DIV/0!</v>
      </c>
      <c r="AY57" s="54">
        <f>الحفظ!$U24</f>
        <v>0</v>
      </c>
      <c r="AZ57" s="48" t="str">
        <f>الحفظ!$W24</f>
        <v>0</v>
      </c>
      <c r="BA57" s="55" t="str">
        <f>الحفظ!$X24</f>
        <v>0</v>
      </c>
      <c r="BC57" s="414" t="str">
        <f>$A$17</f>
        <v>الحفظ</v>
      </c>
      <c r="BD57" s="415"/>
      <c r="BE57" s="53">
        <f>الحفظ!$J$5</f>
        <v>25</v>
      </c>
      <c r="BF57" s="54">
        <f>الحفظ!$S25</f>
        <v>0</v>
      </c>
      <c r="BG57" s="54">
        <f>الحفظ!$T25</f>
        <v>0</v>
      </c>
      <c r="BH57" s="54">
        <f>الحفظ!$U25</f>
        <v>0</v>
      </c>
      <c r="BI57" s="48">
        <f>الحفظ!$W25</f>
        <v>0</v>
      </c>
      <c r="BJ57" s="55">
        <f>الحفظ!$X25</f>
        <v>0</v>
      </c>
    </row>
    <row r="58" spans="1:62" s="19" customFormat="1" ht="33" customHeight="1" thickBot="1">
      <c r="A58" s="393" t="s">
        <v>86</v>
      </c>
      <c r="B58" s="394"/>
      <c r="C58" s="394"/>
      <c r="D58" s="394"/>
      <c r="E58" s="395"/>
      <c r="F58" s="396"/>
      <c r="G58" s="56" t="e">
        <f>IF(SUM(G53:G57)=0,"0",(AVERAGE(G53:G57)))</f>
        <v>#DIV/0!</v>
      </c>
      <c r="H58" s="57" t="e">
        <f>IF(G58&lt;=0,"0",IF(G58&lt;=1%,"لم يتم تقييم الطالب خلال الفترة",IF(G58&lt;=29.99%,"لا يمكن الحكم على مستوى الطالب حاليًّا",IF(G58&lt;=39.99%,"مؤشرات مستوى الطالب ضعيفة جدًا",IF(G58&lt;=49.99%,"مؤشرات مستوى الطالب ضعيفة",IF(G58&lt;=69.99%,"مقبول",IF(G58&lt;=79.99%,"جيد",IF(G58&lt;=89.99%,"جيد جدًا",IF(G58&lt;=94.99%,"ممتاز",IF(G58&lt;=100%,"متفوق","0"))))))))))</f>
        <v>#DIV/0!</v>
      </c>
      <c r="J58" s="393" t="s">
        <v>86</v>
      </c>
      <c r="K58" s="394"/>
      <c r="L58" s="394"/>
      <c r="M58" s="394"/>
      <c r="N58" s="395"/>
      <c r="O58" s="396"/>
      <c r="P58" s="56" t="e">
        <f>IF(SUM(P53:P57)=0,"0",(AVERAGE(P53:P57)))</f>
        <v>#DIV/0!</v>
      </c>
      <c r="Q58" s="57" t="e">
        <f>IF(P58&lt;=0,"0",IF(P58&lt;=1%,"لم يتم تقييم الطالب خلال الفترة",IF(P58&lt;=29.99%,"لا يمكن الحكم على مستوى الطالب حاليًّا",IF(P58&lt;=39.99%,"مؤشرات مستوى الطالب ضعيفة جدًا",IF(P58&lt;=49.99%,"مؤشرات مستوى الطالب ضعيفة",IF(P58&lt;=69.99%,"مقبول",IF(P58&lt;=79.99%,"جيد",IF(P58&lt;=89.99%,"جيد جدًا",IF(P58&lt;=94.99%,"ممتاز",IF(P58&lt;=100%,"متفوق","0"))))))))))</f>
        <v>#DIV/0!</v>
      </c>
      <c r="S58" s="393" t="s">
        <v>86</v>
      </c>
      <c r="T58" s="394"/>
      <c r="U58" s="394"/>
      <c r="V58" s="394"/>
      <c r="W58" s="395"/>
      <c r="X58" s="396"/>
      <c r="Y58" s="56" t="e">
        <f>IF(SUM(Y53:Y57)=0,"0",(AVERAGE(Y53:Y57)))</f>
        <v>#DIV/0!</v>
      </c>
      <c r="Z58" s="57" t="e">
        <f>IF(Y58&lt;=0,"0",IF(Y58&lt;=1%,"لم يتم تقييم الطالب خلال الفترة",IF(Y58&lt;=29.99%,"لا يمكن الحكم على مستوى الطالب حاليًّا",IF(Y58&lt;=39.99%,"مؤشرات مستوى الطالب ضعيفة جدًا",IF(Y58&lt;=49.99%,"مؤشرات مستوى الطالب ضعيفة",IF(Y58&lt;=69.99%,"مقبول",IF(Y58&lt;=79.99%,"جيد",IF(Y58&lt;=89.99%,"جيد جدًا",IF(Y58&lt;=94.99%,"ممتاز",IF(Y58&lt;=100%,"متفوق","0"))))))))))</f>
        <v>#DIV/0!</v>
      </c>
      <c r="AB58" s="393" t="s">
        <v>86</v>
      </c>
      <c r="AC58" s="394"/>
      <c r="AD58" s="394"/>
      <c r="AE58" s="394"/>
      <c r="AF58" s="395"/>
      <c r="AG58" s="396"/>
      <c r="AH58" s="56" t="e">
        <f>IF(SUM(AH53:AH57)=0,"0",(AVERAGE(AH53:AH57)))</f>
        <v>#DIV/0!</v>
      </c>
      <c r="AI58" s="57" t="e">
        <f>IF(AH58&lt;=0,"0",IF(AH58&lt;=1%,"لم يتم تقييم الطالب خلال الفترة",IF(AH58&lt;=29.99%,"لا يمكن الحكم على مستوى الطالب حاليًّا",IF(AH58&lt;=39.99%,"مؤشرات مستوى الطالب ضعيفة جدًا",IF(AH58&lt;=49.99%,"مؤشرات مستوى الطالب ضعيفة",IF(AH58&lt;=69.99%,"مقبول",IF(AH58&lt;=79.99%,"جيد",IF(AH58&lt;=89.99%,"جيد جدًا",IF(AH58&lt;=94.99%,"ممتاز",IF(AH58&lt;=100%,"متفوق","0"))))))))))</f>
        <v>#DIV/0!</v>
      </c>
      <c r="AK58" s="393" t="s">
        <v>86</v>
      </c>
      <c r="AL58" s="394"/>
      <c r="AM58" s="394"/>
      <c r="AN58" s="394"/>
      <c r="AO58" s="395"/>
      <c r="AP58" s="396"/>
      <c r="AQ58" s="56" t="e">
        <f>IF(SUM(AQ53:AQ57)=0,"0",(AVERAGE(AQ53:AQ57)))</f>
        <v>#DIV/0!</v>
      </c>
      <c r="AR58" s="57" t="e">
        <f>IF(AQ58&lt;=0,"0",IF(AQ58&lt;=1%,"لم يتم تقييم الطالب خلال الفترة",IF(AQ58&lt;=29.99%,"لا يمكن الحكم على مستوى الطالب حاليًّا",IF(AQ58&lt;=39.99%,"مؤشرات مستوى الطالب ضعيفة جدًا",IF(AQ58&lt;=49.99%,"مؤشرات مستوى الطالب ضعيفة",IF(AQ58&lt;=69.99%,"مقبول",IF(AQ58&lt;=79.99%,"جيد",IF(AQ58&lt;=89.99%,"جيد جدًا",IF(AQ58&lt;=94.99%,"ممتاز",IF(AQ58&lt;=100%,"متفوق","0"))))))))))</f>
        <v>#DIV/0!</v>
      </c>
      <c r="AT58" s="393" t="s">
        <v>86</v>
      </c>
      <c r="AU58" s="394"/>
      <c r="AV58" s="394"/>
      <c r="AW58" s="394"/>
      <c r="AX58" s="395"/>
      <c r="AY58" s="396"/>
      <c r="AZ58" s="56" t="e">
        <f>IF(SUM(AZ53:AZ57)=0,"0",(AVERAGE(AZ53:AZ57)))</f>
        <v>#DIV/0!</v>
      </c>
      <c r="BA58" s="57" t="e">
        <f>IF(AZ58&lt;=0,"0",IF(AZ58&lt;=1%,"لم يتم تقييم الطالب خلال الفترة",IF(AZ58&lt;=29.99%,"لا يمكن الحكم على مستوى الطالب حاليًّا",IF(AZ58&lt;=39.99%,"مؤشرات مستوى الطالب ضعيفة جدًا",IF(AZ58&lt;=49.99%,"مؤشرات مستوى الطالب ضعيفة",IF(AZ58&lt;=69.99%,"مقبول",IF(AZ58&lt;=79.99%,"جيد",IF(AZ58&lt;=89.99%,"جيد جدًا",IF(AZ58&lt;=94.99%,"ممتاز",IF(AZ58&lt;=100%,"متفوق","0"))))))))))</f>
        <v>#DIV/0!</v>
      </c>
      <c r="BC58" s="393" t="s">
        <v>86</v>
      </c>
      <c r="BD58" s="394"/>
      <c r="BE58" s="394"/>
      <c r="BF58" s="394"/>
      <c r="BG58" s="395"/>
      <c r="BH58" s="396"/>
      <c r="BI58" s="56" t="e">
        <f>IF(SUM(BI53:BI57)=0,"0",(AVERAGE(BI53:BI57)))</f>
        <v>#DIV/0!</v>
      </c>
      <c r="BJ58" s="57" t="e">
        <f>IF(BI58&lt;=0,"0",IF(BI58&lt;=1%,"لم يتم تقييم الطالب خلال الفترة",IF(BI58&lt;=29.99%,"لا يمكن الحكم على مستوى الطالب حاليًّا",IF(BI58&lt;=39.99%,"مؤشرات مستوى الطالب ضعيفة جدًا",IF(BI58&lt;=49.99%,"مؤشرات مستوى الطالب ضعيفة",IF(BI58&lt;=69.99%,"مقبول",IF(BI58&lt;=79.99%,"جيد",IF(BI58&lt;=89.99%,"جيد جدًا",IF(BI58&lt;=94.99%,"ممتاز",IF(BI58&lt;=100%,"متفوق","0"))))))))))</f>
        <v>#DIV/0!</v>
      </c>
    </row>
    <row r="59" spans="1:62" ht="11.25" customHeight="1" thickBot="1">
      <c r="A59" s="46"/>
      <c r="B59" s="46"/>
      <c r="C59" s="46"/>
      <c r="D59" s="46"/>
      <c r="E59" s="46"/>
      <c r="F59" s="46"/>
      <c r="G59" s="65"/>
      <c r="H59" s="11"/>
      <c r="J59" s="46"/>
      <c r="K59" s="46"/>
      <c r="L59" s="46"/>
      <c r="M59" s="46"/>
      <c r="N59" s="46"/>
      <c r="O59" s="46"/>
      <c r="P59" s="65"/>
      <c r="Q59" s="11"/>
      <c r="S59" s="46"/>
      <c r="T59" s="46"/>
      <c r="U59" s="46"/>
      <c r="V59" s="46"/>
      <c r="W59" s="46"/>
      <c r="X59" s="46"/>
      <c r="Y59" s="65"/>
      <c r="Z59" s="11"/>
      <c r="AB59" s="46"/>
      <c r="AC59" s="46"/>
      <c r="AD59" s="46"/>
      <c r="AE59" s="46"/>
      <c r="AF59" s="46"/>
      <c r="AG59" s="46"/>
      <c r="AH59" s="65"/>
      <c r="AI59" s="11"/>
      <c r="AK59" s="46"/>
      <c r="AL59" s="46"/>
      <c r="AM59" s="46"/>
      <c r="AN59" s="46"/>
      <c r="AO59" s="46"/>
      <c r="AP59" s="46"/>
      <c r="AQ59" s="65"/>
      <c r="AR59" s="11"/>
      <c r="AT59" s="46"/>
      <c r="AU59" s="46"/>
      <c r="AV59" s="46"/>
      <c r="AW59" s="46"/>
      <c r="AX59" s="46"/>
      <c r="AY59" s="46"/>
      <c r="AZ59" s="65"/>
      <c r="BA59" s="11"/>
      <c r="BC59" s="46"/>
      <c r="BD59" s="46"/>
      <c r="BE59" s="46"/>
      <c r="BF59" s="46"/>
      <c r="BG59" s="46"/>
      <c r="BH59" s="46"/>
      <c r="BI59" s="65"/>
      <c r="BJ59" s="11"/>
    </row>
    <row r="60" spans="1:62" ht="25.5" customHeight="1" thickTop="1" thickBot="1">
      <c r="A60" s="451" t="str">
        <f>$A$20</f>
        <v>تقــــريـــر غيــــاب وتــــاخــــر الطــــالــــب حتــــى تــــاريــــخ</v>
      </c>
      <c r="B60" s="452"/>
      <c r="C60" s="453"/>
      <c r="D60" s="453"/>
      <c r="E60" s="453"/>
      <c r="F60" s="453"/>
      <c r="G60" s="453"/>
      <c r="H60" s="23" t="str">
        <f>$H$20</f>
        <v>18 / 2 / 1432 هـ</v>
      </c>
      <c r="J60" s="451" t="str">
        <f>$A$20</f>
        <v>تقــــريـــر غيــــاب وتــــاخــــر الطــــالــــب حتــــى تــــاريــــخ</v>
      </c>
      <c r="K60" s="452"/>
      <c r="L60" s="453"/>
      <c r="M60" s="453"/>
      <c r="N60" s="453"/>
      <c r="O60" s="453"/>
      <c r="P60" s="453"/>
      <c r="Q60" s="23" t="str">
        <f>$H$20</f>
        <v>18 / 2 / 1432 هـ</v>
      </c>
      <c r="S60" s="451" t="str">
        <f>$A$20</f>
        <v>تقــــريـــر غيــــاب وتــــاخــــر الطــــالــــب حتــــى تــــاريــــخ</v>
      </c>
      <c r="T60" s="452"/>
      <c r="U60" s="453"/>
      <c r="V60" s="453"/>
      <c r="W60" s="453"/>
      <c r="X60" s="453"/>
      <c r="Y60" s="453"/>
      <c r="Z60" s="23" t="str">
        <f>$H$20</f>
        <v>18 / 2 / 1432 هـ</v>
      </c>
      <c r="AB60" s="451" t="str">
        <f>$A$20</f>
        <v>تقــــريـــر غيــــاب وتــــاخــــر الطــــالــــب حتــــى تــــاريــــخ</v>
      </c>
      <c r="AC60" s="452"/>
      <c r="AD60" s="453"/>
      <c r="AE60" s="453"/>
      <c r="AF60" s="453"/>
      <c r="AG60" s="453"/>
      <c r="AH60" s="453"/>
      <c r="AI60" s="23" t="str">
        <f>$H$20</f>
        <v>18 / 2 / 1432 هـ</v>
      </c>
      <c r="AK60" s="451" t="str">
        <f>$A$20</f>
        <v>تقــــريـــر غيــــاب وتــــاخــــر الطــــالــــب حتــــى تــــاريــــخ</v>
      </c>
      <c r="AL60" s="452"/>
      <c r="AM60" s="453"/>
      <c r="AN60" s="453"/>
      <c r="AO60" s="453"/>
      <c r="AP60" s="453"/>
      <c r="AQ60" s="453"/>
      <c r="AR60" s="23" t="str">
        <f>$H$20</f>
        <v>18 / 2 / 1432 هـ</v>
      </c>
      <c r="AT60" s="451" t="str">
        <f>$A$20</f>
        <v>تقــــريـــر غيــــاب وتــــاخــــر الطــــالــــب حتــــى تــــاريــــخ</v>
      </c>
      <c r="AU60" s="452"/>
      <c r="AV60" s="453"/>
      <c r="AW60" s="453"/>
      <c r="AX60" s="453"/>
      <c r="AY60" s="453"/>
      <c r="AZ60" s="453"/>
      <c r="BA60" s="23" t="str">
        <f>$H$20</f>
        <v>18 / 2 / 1432 هـ</v>
      </c>
      <c r="BC60" s="451" t="str">
        <f>$A$20</f>
        <v>تقــــريـــر غيــــاب وتــــاخــــر الطــــالــــب حتــــى تــــاريــــخ</v>
      </c>
      <c r="BD60" s="452"/>
      <c r="BE60" s="453"/>
      <c r="BF60" s="453"/>
      <c r="BG60" s="453"/>
      <c r="BH60" s="453"/>
      <c r="BI60" s="453"/>
      <c r="BJ60" s="23" t="str">
        <f>$H$20</f>
        <v>18 / 2 / 1432 هـ</v>
      </c>
    </row>
    <row r="61" spans="1:62" ht="11.25" customHeight="1" thickTop="1">
      <c r="A61" s="47"/>
      <c r="B61" s="47"/>
      <c r="C61" s="24"/>
      <c r="D61" s="24"/>
      <c r="E61" s="24"/>
      <c r="F61" s="24"/>
      <c r="G61" s="24"/>
      <c r="H61" s="25"/>
      <c r="J61" s="47"/>
      <c r="K61" s="47"/>
      <c r="L61" s="24"/>
      <c r="M61" s="24"/>
      <c r="N61" s="24"/>
      <c r="O61" s="24"/>
      <c r="P61" s="24"/>
      <c r="Q61" s="25"/>
      <c r="S61" s="47"/>
      <c r="T61" s="47"/>
      <c r="U61" s="24"/>
      <c r="V61" s="24"/>
      <c r="W61" s="24"/>
      <c r="X61" s="24"/>
      <c r="Y61" s="24"/>
      <c r="Z61" s="25"/>
      <c r="AB61" s="47"/>
      <c r="AC61" s="47"/>
      <c r="AD61" s="24"/>
      <c r="AE61" s="24"/>
      <c r="AF61" s="24"/>
      <c r="AG61" s="24"/>
      <c r="AH61" s="24"/>
      <c r="AI61" s="25"/>
      <c r="AK61" s="47"/>
      <c r="AL61" s="47"/>
      <c r="AM61" s="24"/>
      <c r="AN61" s="24"/>
      <c r="AO61" s="24"/>
      <c r="AP61" s="24"/>
      <c r="AQ61" s="24"/>
      <c r="AR61" s="25"/>
      <c r="AT61" s="47"/>
      <c r="AU61" s="47"/>
      <c r="AV61" s="24"/>
      <c r="AW61" s="24"/>
      <c r="AX61" s="24"/>
      <c r="AY61" s="24"/>
      <c r="AZ61" s="24"/>
      <c r="BA61" s="25"/>
      <c r="BC61" s="47"/>
      <c r="BD61" s="47"/>
      <c r="BE61" s="24"/>
      <c r="BF61" s="24"/>
      <c r="BG61" s="24"/>
      <c r="BH61" s="24"/>
      <c r="BI61" s="24"/>
      <c r="BJ61" s="25"/>
    </row>
    <row r="62" spans="1:62" ht="20.25" customHeight="1">
      <c r="A62" s="454" t="s">
        <v>154</v>
      </c>
      <c r="B62" s="455"/>
      <c r="C62" s="455"/>
      <c r="D62" s="455"/>
      <c r="E62" s="455"/>
      <c r="F62" s="455"/>
      <c r="G62" s="455"/>
      <c r="H62" s="455"/>
      <c r="J62" s="454" t="s">
        <v>154</v>
      </c>
      <c r="K62" s="455"/>
      <c r="L62" s="455"/>
      <c r="M62" s="455"/>
      <c r="N62" s="455"/>
      <c r="O62" s="455"/>
      <c r="P62" s="455"/>
      <c r="Q62" s="455"/>
      <c r="S62" s="454" t="s">
        <v>154</v>
      </c>
      <c r="T62" s="455"/>
      <c r="U62" s="455"/>
      <c r="V62" s="455"/>
      <c r="W62" s="455"/>
      <c r="X62" s="455"/>
      <c r="Y62" s="455"/>
      <c r="Z62" s="455"/>
      <c r="AB62" s="454" t="s">
        <v>154</v>
      </c>
      <c r="AC62" s="455"/>
      <c r="AD62" s="455"/>
      <c r="AE62" s="455"/>
      <c r="AF62" s="455"/>
      <c r="AG62" s="455"/>
      <c r="AH62" s="455"/>
      <c r="AI62" s="455"/>
      <c r="AK62" s="454" t="s">
        <v>154</v>
      </c>
      <c r="AL62" s="455"/>
      <c r="AM62" s="455"/>
      <c r="AN62" s="455"/>
      <c r="AO62" s="455"/>
      <c r="AP62" s="455"/>
      <c r="AQ62" s="455"/>
      <c r="AR62" s="455"/>
      <c r="AT62" s="454" t="s">
        <v>154</v>
      </c>
      <c r="AU62" s="455"/>
      <c r="AV62" s="455"/>
      <c r="AW62" s="455"/>
      <c r="AX62" s="455"/>
      <c r="AY62" s="455"/>
      <c r="AZ62" s="455"/>
      <c r="BA62" s="455"/>
      <c r="BC62" s="454" t="s">
        <v>154</v>
      </c>
      <c r="BD62" s="455"/>
      <c r="BE62" s="455"/>
      <c r="BF62" s="455"/>
      <c r="BG62" s="455"/>
      <c r="BH62" s="455"/>
      <c r="BI62" s="455"/>
      <c r="BJ62" s="455"/>
    </row>
    <row r="63" spans="1:62" ht="36.75" customHeight="1">
      <c r="A63"/>
      <c r="B63"/>
      <c r="C63"/>
      <c r="D63" s="181" t="s">
        <v>133</v>
      </c>
      <c r="E63" s="181" t="s">
        <v>151</v>
      </c>
      <c r="F63" s="181" t="s">
        <v>134</v>
      </c>
      <c r="G63" s="181" t="s">
        <v>151</v>
      </c>
      <c r="H63"/>
      <c r="J63"/>
      <c r="K63"/>
      <c r="L63"/>
      <c r="M63" s="181" t="s">
        <v>133</v>
      </c>
      <c r="N63" s="181" t="s">
        <v>151</v>
      </c>
      <c r="O63" s="181" t="s">
        <v>134</v>
      </c>
      <c r="P63" s="181" t="s">
        <v>151</v>
      </c>
      <c r="Q63"/>
      <c r="S63"/>
      <c r="T63"/>
      <c r="U63"/>
      <c r="V63" s="181" t="s">
        <v>133</v>
      </c>
      <c r="W63" s="181" t="s">
        <v>151</v>
      </c>
      <c r="X63" s="181" t="s">
        <v>134</v>
      </c>
      <c r="Y63" s="181" t="s">
        <v>151</v>
      </c>
      <c r="Z63"/>
      <c r="AB63"/>
      <c r="AC63"/>
      <c r="AD63"/>
      <c r="AE63" s="181" t="s">
        <v>133</v>
      </c>
      <c r="AF63" s="181" t="s">
        <v>151</v>
      </c>
      <c r="AG63" s="181" t="s">
        <v>134</v>
      </c>
      <c r="AH63" s="181" t="s">
        <v>151</v>
      </c>
      <c r="AI63"/>
      <c r="AK63"/>
      <c r="AL63"/>
      <c r="AM63"/>
      <c r="AN63" s="181" t="s">
        <v>133</v>
      </c>
      <c r="AO63" s="181" t="s">
        <v>151</v>
      </c>
      <c r="AP63" s="181" t="s">
        <v>134</v>
      </c>
      <c r="AQ63" s="181" t="s">
        <v>151</v>
      </c>
      <c r="AR63"/>
      <c r="AT63"/>
      <c r="AU63"/>
      <c r="AV63"/>
      <c r="AW63" s="181" t="s">
        <v>133</v>
      </c>
      <c r="AX63" s="181" t="s">
        <v>151</v>
      </c>
      <c r="AY63" s="181" t="s">
        <v>134</v>
      </c>
      <c r="AZ63" s="181" t="s">
        <v>151</v>
      </c>
      <c r="BA63"/>
      <c r="BC63"/>
      <c r="BD63"/>
      <c r="BE63"/>
      <c r="BF63" s="181" t="s">
        <v>133</v>
      </c>
      <c r="BG63" s="181" t="s">
        <v>151</v>
      </c>
      <c r="BH63" s="181" t="s">
        <v>134</v>
      </c>
      <c r="BI63" s="181" t="s">
        <v>151</v>
      </c>
      <c r="BJ63"/>
    </row>
    <row r="64" spans="1:62" s="19" customFormat="1" ht="32.25" customHeight="1">
      <c r="A64"/>
      <c r="B64"/>
      <c r="C64"/>
      <c r="D64" s="181">
        <f>'ملخص الحضور والغياب'!F22</f>
        <v>2</v>
      </c>
      <c r="E64" s="181">
        <f>'ملخص الحضور والغياب'!G22</f>
        <v>1</v>
      </c>
      <c r="F64" s="181">
        <f>'ملخص الحضور والغياب'!H22</f>
        <v>0</v>
      </c>
      <c r="G64" s="181">
        <f>'ملخص الحضور والغياب'!I22</f>
        <v>0</v>
      </c>
      <c r="H64"/>
      <c r="J64"/>
      <c r="K64"/>
      <c r="L64"/>
      <c r="M64" s="181">
        <f>'ملخص الحضور والغياب'!F23</f>
        <v>1</v>
      </c>
      <c r="N64" s="181">
        <f>'ملخص الحضور والغياب'!G23</f>
        <v>0.5</v>
      </c>
      <c r="O64" s="181">
        <f>'ملخص الحضور والغياب'!H23</f>
        <v>0</v>
      </c>
      <c r="P64" s="181">
        <f>'ملخص الحضور والغياب'!I23</f>
        <v>0</v>
      </c>
      <c r="Q64"/>
      <c r="S64"/>
      <c r="T64"/>
      <c r="U64"/>
      <c r="V64" s="181">
        <f>'ملخص الحضور والغياب'!F24</f>
        <v>0</v>
      </c>
      <c r="W64" s="181">
        <f>'ملخص الحضور والغياب'!G24</f>
        <v>0</v>
      </c>
      <c r="X64" s="181">
        <f>'ملخص الحضور والغياب'!H24</f>
        <v>0</v>
      </c>
      <c r="Y64" s="181">
        <f>'ملخص الحضور والغياب'!I24</f>
        <v>0</v>
      </c>
      <c r="Z64"/>
      <c r="AB64"/>
      <c r="AC64"/>
      <c r="AD64"/>
      <c r="AE64" s="181">
        <f>'ملخص الحضور والغياب'!F25</f>
        <v>0</v>
      </c>
      <c r="AF64" s="181">
        <f>'ملخص الحضور والغياب'!G25</f>
        <v>0</v>
      </c>
      <c r="AG64" s="181">
        <f>'ملخص الحضور والغياب'!H25</f>
        <v>0</v>
      </c>
      <c r="AH64" s="181">
        <f>'ملخص الحضور والغياب'!I25</f>
        <v>0</v>
      </c>
      <c r="AI64"/>
      <c r="AK64"/>
      <c r="AL64"/>
      <c r="AM64"/>
      <c r="AN64" s="181">
        <f>'ملخص الحضور والغياب'!F26</f>
        <v>0</v>
      </c>
      <c r="AO64" s="181">
        <f>'ملخص الحضور والغياب'!G26</f>
        <v>0</v>
      </c>
      <c r="AP64" s="181">
        <f>'ملخص الحضور والغياب'!H26</f>
        <v>0</v>
      </c>
      <c r="AQ64" s="181">
        <f>'ملخص الحضور والغياب'!I26</f>
        <v>0</v>
      </c>
      <c r="AR64"/>
      <c r="AT64"/>
      <c r="AU64"/>
      <c r="AV64"/>
      <c r="AW64" s="181">
        <f>'ملخص الحضور والغياب'!F27</f>
        <v>0</v>
      </c>
      <c r="AX64" s="181">
        <f>'ملخص الحضور والغياب'!G27</f>
        <v>0</v>
      </c>
      <c r="AY64" s="181">
        <f>'ملخص الحضور والغياب'!H27</f>
        <v>0</v>
      </c>
      <c r="AZ64" s="181">
        <f>'ملخص الحضور والغياب'!I27</f>
        <v>0</v>
      </c>
      <c r="BA64"/>
      <c r="BC64"/>
      <c r="BD64"/>
      <c r="BE64"/>
      <c r="BF64" s="181">
        <f>'ملخص الحضور والغياب'!F28</f>
        <v>0</v>
      </c>
      <c r="BG64" s="181">
        <f>'ملخص الحضور والغياب'!G28</f>
        <v>0</v>
      </c>
      <c r="BH64" s="181">
        <f>'ملخص الحضور والغياب'!H28</f>
        <v>0</v>
      </c>
      <c r="BI64" s="181">
        <f>'ملخص الحضور والغياب'!I28</f>
        <v>0</v>
      </c>
      <c r="BJ64"/>
    </row>
    <row r="65" spans="1:62" ht="10.5" customHeight="1">
      <c r="A65" s="13"/>
      <c r="B65" s="13"/>
      <c r="C65" s="13"/>
      <c r="D65" s="13"/>
      <c r="E65" s="13"/>
      <c r="F65" s="13"/>
      <c r="G65" s="13"/>
      <c r="H65" s="13"/>
      <c r="J65" s="13"/>
      <c r="K65" s="13"/>
      <c r="L65" s="13"/>
      <c r="M65" s="13"/>
      <c r="N65" s="13"/>
      <c r="O65" s="13"/>
      <c r="P65" s="13"/>
      <c r="Q65" s="13"/>
      <c r="S65" s="13"/>
      <c r="T65" s="13"/>
      <c r="U65" s="13"/>
      <c r="V65" s="13"/>
      <c r="W65" s="13"/>
      <c r="X65" s="13"/>
      <c r="Y65" s="13"/>
      <c r="Z65" s="13"/>
      <c r="AB65" s="13"/>
      <c r="AC65" s="13"/>
      <c r="AD65" s="13"/>
      <c r="AE65" s="13"/>
      <c r="AF65" s="13"/>
      <c r="AG65" s="13"/>
      <c r="AH65" s="13"/>
      <c r="AI65" s="13"/>
      <c r="AK65" s="13"/>
      <c r="AL65" s="13"/>
      <c r="AM65" s="13"/>
      <c r="AN65" s="13"/>
      <c r="AO65" s="13"/>
      <c r="AP65" s="13"/>
      <c r="AQ65" s="13"/>
      <c r="AR65" s="13"/>
      <c r="AT65" s="13"/>
      <c r="AU65" s="13"/>
      <c r="AV65" s="13"/>
      <c r="AW65" s="13"/>
      <c r="AX65" s="13"/>
      <c r="AY65" s="13"/>
      <c r="AZ65" s="13"/>
      <c r="BA65" s="13"/>
      <c r="BC65" s="13"/>
      <c r="BD65" s="13"/>
      <c r="BE65" s="13"/>
      <c r="BF65" s="13"/>
      <c r="BG65" s="13"/>
      <c r="BH65" s="13"/>
      <c r="BI65" s="13"/>
      <c r="BJ65" s="13"/>
    </row>
    <row r="66" spans="1:62" ht="23.25" customHeight="1">
      <c r="A66" s="443" t="str">
        <f>$A$26</f>
        <v>معلم المادة</v>
      </c>
      <c r="B66" s="443"/>
      <c r="C66" s="443"/>
      <c r="D66" s="15"/>
      <c r="E66" s="15"/>
      <c r="F66" s="66"/>
      <c r="G66" s="66"/>
      <c r="H66" s="66"/>
      <c r="J66" s="443" t="str">
        <f>$A$26</f>
        <v>معلم المادة</v>
      </c>
      <c r="K66" s="443"/>
      <c r="L66" s="443"/>
      <c r="M66" s="15"/>
      <c r="N66" s="15"/>
      <c r="O66" s="66"/>
      <c r="P66" s="66"/>
      <c r="Q66" s="66"/>
      <c r="S66" s="443" t="str">
        <f>$A$26</f>
        <v>معلم المادة</v>
      </c>
      <c r="T66" s="443"/>
      <c r="U66" s="443"/>
      <c r="V66" s="13"/>
      <c r="W66" s="13"/>
      <c r="X66" s="443"/>
      <c r="Y66" s="443"/>
      <c r="Z66" s="443"/>
      <c r="AB66" s="443" t="str">
        <f>$A$26</f>
        <v>معلم المادة</v>
      </c>
      <c r="AC66" s="443"/>
      <c r="AD66" s="443"/>
      <c r="AE66" s="13"/>
      <c r="AF66" s="13"/>
      <c r="AG66" s="443"/>
      <c r="AH66" s="443"/>
      <c r="AI66" s="443"/>
      <c r="AK66" s="443" t="str">
        <f>$A$26</f>
        <v>معلم المادة</v>
      </c>
      <c r="AL66" s="443"/>
      <c r="AM66" s="443"/>
      <c r="AN66" s="13"/>
      <c r="AO66" s="13"/>
      <c r="AP66" s="443"/>
      <c r="AQ66" s="443"/>
      <c r="AR66" s="443"/>
      <c r="AT66" s="443" t="str">
        <f>$A$26</f>
        <v>معلم المادة</v>
      </c>
      <c r="AU66" s="443"/>
      <c r="AV66" s="443"/>
      <c r="AW66" s="13"/>
      <c r="AX66" s="13"/>
      <c r="AY66" s="443"/>
      <c r="AZ66" s="443"/>
      <c r="BA66" s="443"/>
      <c r="BC66" s="443" t="str">
        <f>$A$26</f>
        <v>معلم المادة</v>
      </c>
      <c r="BD66" s="443"/>
      <c r="BE66" s="443"/>
      <c r="BF66" s="13"/>
      <c r="BG66" s="13"/>
      <c r="BH66" s="443"/>
      <c r="BI66" s="443"/>
      <c r="BJ66" s="443"/>
    </row>
    <row r="67" spans="1:62" ht="18.75" customHeight="1">
      <c r="A67" s="15"/>
      <c r="B67" s="15"/>
      <c r="C67" s="15"/>
      <c r="D67" s="15"/>
      <c r="E67" s="15"/>
      <c r="F67" s="15"/>
      <c r="G67" s="15"/>
      <c r="H67" s="15"/>
      <c r="J67" s="15"/>
      <c r="K67" s="15"/>
      <c r="L67" s="15"/>
      <c r="M67" s="15"/>
      <c r="N67" s="15"/>
      <c r="O67" s="15"/>
      <c r="P67" s="15"/>
      <c r="Q67" s="15"/>
      <c r="S67" s="150"/>
      <c r="T67" s="150"/>
      <c r="U67" s="150"/>
      <c r="V67" s="13"/>
      <c r="W67" s="13"/>
      <c r="X67" s="150"/>
      <c r="Y67" s="150"/>
      <c r="Z67" s="150"/>
      <c r="AB67" s="150"/>
      <c r="AC67" s="150"/>
      <c r="AD67" s="150"/>
      <c r="AE67" s="13"/>
      <c r="AF67" s="13"/>
      <c r="AG67" s="150"/>
      <c r="AH67" s="150"/>
      <c r="AI67" s="150"/>
      <c r="AK67" s="150"/>
      <c r="AL67" s="150"/>
      <c r="AM67" s="150"/>
      <c r="AN67" s="13"/>
      <c r="AO67" s="13"/>
      <c r="AP67" s="150"/>
      <c r="AQ67" s="150"/>
      <c r="AR67" s="150"/>
      <c r="AT67" s="150"/>
      <c r="AU67" s="150"/>
      <c r="AV67" s="150"/>
      <c r="AW67" s="13"/>
      <c r="AX67" s="13"/>
      <c r="AY67" s="150"/>
      <c r="AZ67" s="150"/>
      <c r="BA67" s="150"/>
      <c r="BC67" s="150"/>
      <c r="BD67" s="150"/>
      <c r="BE67" s="150"/>
      <c r="BF67" s="13"/>
      <c r="BG67" s="13"/>
      <c r="BH67" s="150"/>
      <c r="BI67" s="150"/>
      <c r="BJ67" s="150"/>
    </row>
    <row r="68" spans="1:62">
      <c r="A68" s="392" t="str">
        <f>$A$28</f>
        <v>أحمــــد الحســــن فايــــع</v>
      </c>
      <c r="B68" s="392"/>
      <c r="C68" s="392"/>
      <c r="D68" s="15"/>
      <c r="E68" s="15"/>
      <c r="F68" s="67"/>
      <c r="G68" s="67"/>
      <c r="H68" s="67"/>
      <c r="J68" s="392" t="str">
        <f>$A$28</f>
        <v>أحمــــد الحســــن فايــــع</v>
      </c>
      <c r="K68" s="392"/>
      <c r="L68" s="392"/>
      <c r="M68" s="15"/>
      <c r="N68" s="15"/>
      <c r="O68" s="67"/>
      <c r="P68" s="67"/>
      <c r="Q68" s="67"/>
      <c r="S68" s="392" t="str">
        <f>$A$28</f>
        <v>أحمــــد الحســــن فايــــع</v>
      </c>
      <c r="T68" s="392"/>
      <c r="U68" s="392"/>
      <c r="V68" s="13"/>
      <c r="W68" s="13"/>
      <c r="X68" s="392"/>
      <c r="Y68" s="392"/>
      <c r="Z68" s="392"/>
      <c r="AB68" s="392" t="str">
        <f>$A$28</f>
        <v>أحمــــد الحســــن فايــــع</v>
      </c>
      <c r="AC68" s="392"/>
      <c r="AD68" s="392"/>
      <c r="AE68" s="13"/>
      <c r="AF68" s="13"/>
      <c r="AG68" s="392"/>
      <c r="AH68" s="392"/>
      <c r="AI68" s="392"/>
      <c r="AK68" s="392" t="str">
        <f>$A$28</f>
        <v>أحمــــد الحســــن فايــــع</v>
      </c>
      <c r="AL68" s="392"/>
      <c r="AM68" s="392"/>
      <c r="AN68" s="13"/>
      <c r="AO68" s="13"/>
      <c r="AP68" s="392"/>
      <c r="AQ68" s="392"/>
      <c r="AR68" s="392"/>
      <c r="AT68" s="392" t="str">
        <f>$A$28</f>
        <v>أحمــــد الحســــن فايــــع</v>
      </c>
      <c r="AU68" s="392"/>
      <c r="AV68" s="392"/>
      <c r="AW68" s="13"/>
      <c r="AX68" s="13"/>
      <c r="AY68" s="392"/>
      <c r="AZ68" s="392"/>
      <c r="BA68" s="392"/>
      <c r="BC68" s="392" t="str">
        <f>$A$28</f>
        <v>أحمــــد الحســــن فايــــع</v>
      </c>
      <c r="BD68" s="392"/>
      <c r="BE68" s="392"/>
      <c r="BF68" s="13"/>
      <c r="BG68" s="13"/>
      <c r="BH68" s="392"/>
      <c r="BI68" s="392"/>
      <c r="BJ68" s="392"/>
    </row>
    <row r="69" spans="1:62" ht="9.75" customHeight="1" thickBot="1">
      <c r="A69" s="46"/>
      <c r="B69" s="46"/>
      <c r="C69" s="46"/>
      <c r="D69" s="13"/>
      <c r="E69" s="13"/>
      <c r="F69" s="46"/>
      <c r="G69" s="46"/>
      <c r="H69" s="46"/>
      <c r="J69" s="46"/>
      <c r="K69" s="46"/>
      <c r="L69" s="46"/>
      <c r="M69" s="13"/>
      <c r="N69" s="13"/>
      <c r="O69" s="46"/>
      <c r="P69" s="46"/>
      <c r="Q69" s="46"/>
      <c r="S69" s="46"/>
      <c r="T69" s="46"/>
      <c r="U69" s="46"/>
      <c r="V69" s="13"/>
      <c r="W69" s="13"/>
      <c r="X69" s="46"/>
      <c r="Y69" s="46"/>
      <c r="Z69" s="46"/>
      <c r="AB69" s="46"/>
      <c r="AC69" s="46"/>
      <c r="AD69" s="46"/>
      <c r="AE69" s="13"/>
      <c r="AF69" s="13"/>
      <c r="AG69" s="46"/>
      <c r="AH69" s="46"/>
      <c r="AI69" s="46"/>
      <c r="AK69" s="46"/>
      <c r="AL69" s="46"/>
      <c r="AM69" s="46"/>
      <c r="AN69" s="13"/>
      <c r="AO69" s="13"/>
      <c r="AP69" s="46"/>
      <c r="AQ69" s="46"/>
      <c r="AR69" s="46"/>
      <c r="AT69" s="46"/>
      <c r="AU69" s="46"/>
      <c r="AV69" s="46"/>
      <c r="AW69" s="13"/>
      <c r="AX69" s="13"/>
      <c r="AY69" s="46"/>
      <c r="AZ69" s="46"/>
      <c r="BA69" s="46"/>
      <c r="BC69" s="46"/>
      <c r="BD69" s="46"/>
      <c r="BE69" s="46"/>
      <c r="BF69" s="13"/>
      <c r="BG69" s="13"/>
      <c r="BH69" s="46"/>
      <c r="BI69" s="46"/>
      <c r="BJ69" s="46"/>
    </row>
    <row r="70" spans="1:62">
      <c r="A70" s="431" t="str">
        <f>$A$30</f>
        <v>مرئيات ولي الأمر / والتوقيع بالعلم .</v>
      </c>
      <c r="B70" s="432"/>
      <c r="C70" s="432"/>
      <c r="D70" s="432"/>
      <c r="E70" s="432"/>
      <c r="F70" s="432"/>
      <c r="G70" s="432"/>
      <c r="H70" s="433"/>
      <c r="J70" s="431" t="str">
        <f>$A$30</f>
        <v>مرئيات ولي الأمر / والتوقيع بالعلم .</v>
      </c>
      <c r="K70" s="432"/>
      <c r="L70" s="432"/>
      <c r="M70" s="432"/>
      <c r="N70" s="432"/>
      <c r="O70" s="432"/>
      <c r="P70" s="432"/>
      <c r="Q70" s="433"/>
      <c r="S70" s="431" t="str">
        <f>$A$30</f>
        <v>مرئيات ولي الأمر / والتوقيع بالعلم .</v>
      </c>
      <c r="T70" s="432"/>
      <c r="U70" s="432"/>
      <c r="V70" s="432"/>
      <c r="W70" s="432"/>
      <c r="X70" s="432"/>
      <c r="Y70" s="432"/>
      <c r="Z70" s="433"/>
      <c r="AB70" s="431" t="str">
        <f>$A$30</f>
        <v>مرئيات ولي الأمر / والتوقيع بالعلم .</v>
      </c>
      <c r="AC70" s="432"/>
      <c r="AD70" s="432"/>
      <c r="AE70" s="432"/>
      <c r="AF70" s="432"/>
      <c r="AG70" s="432"/>
      <c r="AH70" s="432"/>
      <c r="AI70" s="433"/>
      <c r="AK70" s="431" t="str">
        <f>$A$30</f>
        <v>مرئيات ولي الأمر / والتوقيع بالعلم .</v>
      </c>
      <c r="AL70" s="432"/>
      <c r="AM70" s="432"/>
      <c r="AN70" s="432"/>
      <c r="AO70" s="432"/>
      <c r="AP70" s="432"/>
      <c r="AQ70" s="432"/>
      <c r="AR70" s="433"/>
      <c r="AT70" s="431" t="str">
        <f>$A$30</f>
        <v>مرئيات ولي الأمر / والتوقيع بالعلم .</v>
      </c>
      <c r="AU70" s="432"/>
      <c r="AV70" s="432"/>
      <c r="AW70" s="432"/>
      <c r="AX70" s="432"/>
      <c r="AY70" s="432"/>
      <c r="AZ70" s="432"/>
      <c r="BA70" s="433"/>
      <c r="BC70" s="431" t="str">
        <f>$A$30</f>
        <v>مرئيات ولي الأمر / والتوقيع بالعلم .</v>
      </c>
      <c r="BD70" s="432"/>
      <c r="BE70" s="432"/>
      <c r="BF70" s="432"/>
      <c r="BG70" s="432"/>
      <c r="BH70" s="432"/>
      <c r="BI70" s="432"/>
      <c r="BJ70" s="433"/>
    </row>
    <row r="71" spans="1:62">
      <c r="A71" s="434" t="str">
        <f>$A$31</f>
        <v>المكرم ولي أمر الطالب</v>
      </c>
      <c r="B71" s="435"/>
      <c r="C71" s="435"/>
      <c r="D71" s="435"/>
      <c r="E71" s="435"/>
      <c r="F71" s="435"/>
      <c r="G71" s="435"/>
      <c r="H71" s="436"/>
      <c r="J71" s="434" t="str">
        <f>$A$31</f>
        <v>المكرم ولي أمر الطالب</v>
      </c>
      <c r="K71" s="435"/>
      <c r="L71" s="435"/>
      <c r="M71" s="435"/>
      <c r="N71" s="435"/>
      <c r="O71" s="435"/>
      <c r="P71" s="435"/>
      <c r="Q71" s="436"/>
      <c r="S71" s="434" t="str">
        <f>$A$31</f>
        <v>المكرم ولي أمر الطالب</v>
      </c>
      <c r="T71" s="435"/>
      <c r="U71" s="435"/>
      <c r="V71" s="435"/>
      <c r="W71" s="435"/>
      <c r="X71" s="435"/>
      <c r="Y71" s="435"/>
      <c r="Z71" s="436"/>
      <c r="AB71" s="434" t="str">
        <f>$A$31</f>
        <v>المكرم ولي أمر الطالب</v>
      </c>
      <c r="AC71" s="435"/>
      <c r="AD71" s="435"/>
      <c r="AE71" s="435"/>
      <c r="AF71" s="435"/>
      <c r="AG71" s="435"/>
      <c r="AH71" s="435"/>
      <c r="AI71" s="436"/>
      <c r="AK71" s="434" t="str">
        <f>$A$31</f>
        <v>المكرم ولي أمر الطالب</v>
      </c>
      <c r="AL71" s="435"/>
      <c r="AM71" s="435"/>
      <c r="AN71" s="435"/>
      <c r="AO71" s="435"/>
      <c r="AP71" s="435"/>
      <c r="AQ71" s="435"/>
      <c r="AR71" s="436"/>
      <c r="AT71" s="434" t="str">
        <f>$A$31</f>
        <v>المكرم ولي أمر الطالب</v>
      </c>
      <c r="AU71" s="435"/>
      <c r="AV71" s="435"/>
      <c r="AW71" s="435"/>
      <c r="AX71" s="435"/>
      <c r="AY71" s="435"/>
      <c r="AZ71" s="435"/>
      <c r="BA71" s="436"/>
      <c r="BC71" s="434" t="str">
        <f>$A$31</f>
        <v>المكرم ولي أمر الطالب</v>
      </c>
      <c r="BD71" s="435"/>
      <c r="BE71" s="435"/>
      <c r="BF71" s="435"/>
      <c r="BG71" s="435"/>
      <c r="BH71" s="435"/>
      <c r="BI71" s="435"/>
      <c r="BJ71" s="436"/>
    </row>
    <row r="72" spans="1:62" ht="15.75" thickBot="1">
      <c r="A7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B72" s="438"/>
      <c r="C72" s="438"/>
      <c r="D72" s="438"/>
      <c r="E72" s="438"/>
      <c r="F72" s="438"/>
      <c r="G72" s="438"/>
      <c r="H72" s="439"/>
      <c r="J7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K72" s="438"/>
      <c r="L72" s="438"/>
      <c r="M72" s="438"/>
      <c r="N72" s="438"/>
      <c r="O72" s="438"/>
      <c r="P72" s="438"/>
      <c r="Q72" s="439"/>
      <c r="S7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T72" s="438"/>
      <c r="U72" s="438"/>
      <c r="V72" s="438"/>
      <c r="W72" s="438"/>
      <c r="X72" s="438"/>
      <c r="Y72" s="438"/>
      <c r="Z72" s="439"/>
      <c r="AB7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AC72" s="438"/>
      <c r="AD72" s="438"/>
      <c r="AE72" s="438"/>
      <c r="AF72" s="438"/>
      <c r="AG72" s="438"/>
      <c r="AH72" s="438"/>
      <c r="AI72" s="439"/>
      <c r="AK7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AL72" s="438"/>
      <c r="AM72" s="438"/>
      <c r="AN72" s="438"/>
      <c r="AO72" s="438"/>
      <c r="AP72" s="438"/>
      <c r="AQ72" s="438"/>
      <c r="AR72" s="439"/>
      <c r="AT7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AU72" s="438"/>
      <c r="AV72" s="438"/>
      <c r="AW72" s="438"/>
      <c r="AX72" s="438"/>
      <c r="AY72" s="438"/>
      <c r="AZ72" s="438"/>
      <c r="BA72" s="439"/>
      <c r="BC72" s="437" t="str">
        <f>$A$32</f>
        <v>نأمل منكم التكرم بالتوقيع على العلم بنتيجة الطالب خلال الفترة المحددة ، وتسجيل أي ملاحظات أو مرئيات ، ثم إعادة التقرير ، شاكرين لكم تعاونكم . مع تحيات إدارة المدرسة .</v>
      </c>
      <c r="BD72" s="438"/>
      <c r="BE72" s="438"/>
      <c r="BF72" s="438"/>
      <c r="BG72" s="438"/>
      <c r="BH72" s="438"/>
      <c r="BI72" s="438"/>
      <c r="BJ72" s="439"/>
    </row>
    <row r="73" spans="1:62" ht="20.100000000000001" customHeight="1">
      <c r="A73" s="440"/>
      <c r="B73" s="441"/>
      <c r="C73" s="441"/>
      <c r="D73" s="441"/>
      <c r="E73" s="441"/>
      <c r="F73" s="441"/>
      <c r="G73" s="441"/>
      <c r="H73" s="442"/>
      <c r="J73" s="440"/>
      <c r="K73" s="441"/>
      <c r="L73" s="441"/>
      <c r="M73" s="441"/>
      <c r="N73" s="441"/>
      <c r="O73" s="441"/>
      <c r="P73" s="441"/>
      <c r="Q73" s="442"/>
      <c r="S73" s="440"/>
      <c r="T73" s="441"/>
      <c r="U73" s="441"/>
      <c r="V73" s="441"/>
      <c r="W73" s="441"/>
      <c r="X73" s="441"/>
      <c r="Y73" s="441"/>
      <c r="Z73" s="442"/>
      <c r="AB73" s="440"/>
      <c r="AC73" s="441"/>
      <c r="AD73" s="441"/>
      <c r="AE73" s="441"/>
      <c r="AF73" s="441"/>
      <c r="AG73" s="441"/>
      <c r="AH73" s="441"/>
      <c r="AI73" s="442"/>
      <c r="AK73" s="440"/>
      <c r="AL73" s="441"/>
      <c r="AM73" s="441"/>
      <c r="AN73" s="441"/>
      <c r="AO73" s="441"/>
      <c r="AP73" s="441"/>
      <c r="AQ73" s="441"/>
      <c r="AR73" s="442"/>
      <c r="AT73" s="440"/>
      <c r="AU73" s="441"/>
      <c r="AV73" s="441"/>
      <c r="AW73" s="441"/>
      <c r="AX73" s="441"/>
      <c r="AY73" s="441"/>
      <c r="AZ73" s="441"/>
      <c r="BA73" s="442"/>
      <c r="BC73" s="440"/>
      <c r="BD73" s="441"/>
      <c r="BE73" s="441"/>
      <c r="BF73" s="441"/>
      <c r="BG73" s="441"/>
      <c r="BH73" s="441"/>
      <c r="BI73" s="441"/>
      <c r="BJ73" s="442"/>
    </row>
    <row r="74" spans="1:62" ht="20.100000000000001" customHeight="1">
      <c r="A74" s="425"/>
      <c r="B74" s="426"/>
      <c r="C74" s="426"/>
      <c r="D74" s="426"/>
      <c r="E74" s="426"/>
      <c r="F74" s="426"/>
      <c r="G74" s="426"/>
      <c r="H74" s="427"/>
      <c r="J74" s="425"/>
      <c r="K74" s="426"/>
      <c r="L74" s="426"/>
      <c r="M74" s="426"/>
      <c r="N74" s="426"/>
      <c r="O74" s="426"/>
      <c r="P74" s="426"/>
      <c r="Q74" s="427"/>
      <c r="S74" s="425"/>
      <c r="T74" s="426"/>
      <c r="U74" s="426"/>
      <c r="V74" s="426"/>
      <c r="W74" s="426"/>
      <c r="X74" s="426"/>
      <c r="Y74" s="426"/>
      <c r="Z74" s="427"/>
      <c r="AB74" s="425"/>
      <c r="AC74" s="426"/>
      <c r="AD74" s="426"/>
      <c r="AE74" s="426"/>
      <c r="AF74" s="426"/>
      <c r="AG74" s="426"/>
      <c r="AH74" s="426"/>
      <c r="AI74" s="427"/>
      <c r="AK74" s="425"/>
      <c r="AL74" s="426"/>
      <c r="AM74" s="426"/>
      <c r="AN74" s="426"/>
      <c r="AO74" s="426"/>
      <c r="AP74" s="426"/>
      <c r="AQ74" s="426"/>
      <c r="AR74" s="427"/>
      <c r="AT74" s="425"/>
      <c r="AU74" s="426"/>
      <c r="AV74" s="426"/>
      <c r="AW74" s="426"/>
      <c r="AX74" s="426"/>
      <c r="AY74" s="426"/>
      <c r="AZ74" s="426"/>
      <c r="BA74" s="427"/>
      <c r="BC74" s="425"/>
      <c r="BD74" s="426"/>
      <c r="BE74" s="426"/>
      <c r="BF74" s="426"/>
      <c r="BG74" s="426"/>
      <c r="BH74" s="426"/>
      <c r="BI74" s="426"/>
      <c r="BJ74" s="427"/>
    </row>
    <row r="75" spans="1:62" ht="20.100000000000001" customHeight="1">
      <c r="A75" s="425"/>
      <c r="B75" s="426"/>
      <c r="C75" s="426"/>
      <c r="D75" s="426"/>
      <c r="E75" s="426"/>
      <c r="F75" s="426"/>
      <c r="G75" s="426"/>
      <c r="H75" s="427"/>
      <c r="J75" s="425"/>
      <c r="K75" s="426"/>
      <c r="L75" s="426"/>
      <c r="M75" s="426"/>
      <c r="N75" s="426"/>
      <c r="O75" s="426"/>
      <c r="P75" s="426"/>
      <c r="Q75" s="427"/>
      <c r="S75" s="425"/>
      <c r="T75" s="426"/>
      <c r="U75" s="426"/>
      <c r="V75" s="426"/>
      <c r="W75" s="426"/>
      <c r="X75" s="426"/>
      <c r="Y75" s="426"/>
      <c r="Z75" s="427"/>
      <c r="AB75" s="425"/>
      <c r="AC75" s="426"/>
      <c r="AD75" s="426"/>
      <c r="AE75" s="426"/>
      <c r="AF75" s="426"/>
      <c r="AG75" s="426"/>
      <c r="AH75" s="426"/>
      <c r="AI75" s="427"/>
      <c r="AK75" s="425"/>
      <c r="AL75" s="426"/>
      <c r="AM75" s="426"/>
      <c r="AN75" s="426"/>
      <c r="AO75" s="426"/>
      <c r="AP75" s="426"/>
      <c r="AQ75" s="426"/>
      <c r="AR75" s="427"/>
      <c r="AT75" s="425"/>
      <c r="AU75" s="426"/>
      <c r="AV75" s="426"/>
      <c r="AW75" s="426"/>
      <c r="AX75" s="426"/>
      <c r="AY75" s="426"/>
      <c r="AZ75" s="426"/>
      <c r="BA75" s="427"/>
      <c r="BC75" s="425"/>
      <c r="BD75" s="426"/>
      <c r="BE75" s="426"/>
      <c r="BF75" s="426"/>
      <c r="BG75" s="426"/>
      <c r="BH75" s="426"/>
      <c r="BI75" s="426"/>
      <c r="BJ75" s="427"/>
    </row>
    <row r="76" spans="1:62" ht="20.100000000000001" customHeight="1">
      <c r="A76" s="425"/>
      <c r="B76" s="426"/>
      <c r="C76" s="426"/>
      <c r="D76" s="426"/>
      <c r="E76" s="426"/>
      <c r="F76" s="426"/>
      <c r="G76" s="426"/>
      <c r="H76" s="427"/>
      <c r="J76" s="425"/>
      <c r="K76" s="426"/>
      <c r="L76" s="426"/>
      <c r="M76" s="426"/>
      <c r="N76" s="426"/>
      <c r="O76" s="426"/>
      <c r="P76" s="426"/>
      <c r="Q76" s="427"/>
      <c r="S76" s="425"/>
      <c r="T76" s="426"/>
      <c r="U76" s="426"/>
      <c r="V76" s="426"/>
      <c r="W76" s="426"/>
      <c r="X76" s="426"/>
      <c r="Y76" s="426"/>
      <c r="Z76" s="427"/>
      <c r="AB76" s="425"/>
      <c r="AC76" s="426"/>
      <c r="AD76" s="426"/>
      <c r="AE76" s="426"/>
      <c r="AF76" s="426"/>
      <c r="AG76" s="426"/>
      <c r="AH76" s="426"/>
      <c r="AI76" s="427"/>
      <c r="AK76" s="425"/>
      <c r="AL76" s="426"/>
      <c r="AM76" s="426"/>
      <c r="AN76" s="426"/>
      <c r="AO76" s="426"/>
      <c r="AP76" s="426"/>
      <c r="AQ76" s="426"/>
      <c r="AR76" s="427"/>
      <c r="AT76" s="425"/>
      <c r="AU76" s="426"/>
      <c r="AV76" s="426"/>
      <c r="AW76" s="426"/>
      <c r="AX76" s="426"/>
      <c r="AY76" s="426"/>
      <c r="AZ76" s="426"/>
      <c r="BA76" s="427"/>
      <c r="BC76" s="425"/>
      <c r="BD76" s="426"/>
      <c r="BE76" s="426"/>
      <c r="BF76" s="426"/>
      <c r="BG76" s="426"/>
      <c r="BH76" s="426"/>
      <c r="BI76" s="426"/>
      <c r="BJ76" s="427"/>
    </row>
    <row r="77" spans="1:62" ht="20.100000000000001" customHeight="1" thickBot="1">
      <c r="A77" s="428"/>
      <c r="B77" s="429"/>
      <c r="C77" s="429"/>
      <c r="D77" s="429"/>
      <c r="E77" s="429"/>
      <c r="F77" s="429"/>
      <c r="G77" s="429"/>
      <c r="H77" s="430"/>
      <c r="J77" s="428"/>
      <c r="K77" s="429"/>
      <c r="L77" s="429"/>
      <c r="M77" s="429"/>
      <c r="N77" s="429"/>
      <c r="O77" s="429"/>
      <c r="P77" s="429"/>
      <c r="Q77" s="430"/>
      <c r="S77" s="428"/>
      <c r="T77" s="429"/>
      <c r="U77" s="429"/>
      <c r="V77" s="429"/>
      <c r="W77" s="429"/>
      <c r="X77" s="429"/>
      <c r="Y77" s="429"/>
      <c r="Z77" s="430"/>
      <c r="AB77" s="428"/>
      <c r="AC77" s="429"/>
      <c r="AD77" s="429"/>
      <c r="AE77" s="429"/>
      <c r="AF77" s="429"/>
      <c r="AG77" s="429"/>
      <c r="AH77" s="429"/>
      <c r="AI77" s="430"/>
      <c r="AK77" s="428"/>
      <c r="AL77" s="429"/>
      <c r="AM77" s="429"/>
      <c r="AN77" s="429"/>
      <c r="AO77" s="429"/>
      <c r="AP77" s="429"/>
      <c r="AQ77" s="429"/>
      <c r="AR77" s="430"/>
      <c r="AT77" s="428"/>
      <c r="AU77" s="429"/>
      <c r="AV77" s="429"/>
      <c r="AW77" s="429"/>
      <c r="AX77" s="429"/>
      <c r="AY77" s="429"/>
      <c r="AZ77" s="429"/>
      <c r="BA77" s="430"/>
      <c r="BC77" s="428"/>
      <c r="BD77" s="429"/>
      <c r="BE77" s="429"/>
      <c r="BF77" s="429"/>
      <c r="BG77" s="429"/>
      <c r="BH77" s="429"/>
      <c r="BI77" s="429"/>
      <c r="BJ77" s="430"/>
    </row>
  </sheetData>
  <sheetProtection selectLockedCells="1"/>
  <mergeCells count="677">
    <mergeCell ref="AK62:AR62"/>
    <mergeCell ref="AT62:BA62"/>
    <mergeCell ref="BC62:BJ62"/>
    <mergeCell ref="A28:C28"/>
    <mergeCell ref="F28:H28"/>
    <mergeCell ref="J28:L28"/>
    <mergeCell ref="O28:Q28"/>
    <mergeCell ref="A37:H37"/>
    <mergeCell ref="J37:Q37"/>
    <mergeCell ref="A33:H33"/>
    <mergeCell ref="J33:Q33"/>
    <mergeCell ref="A35:H35"/>
    <mergeCell ref="J35:Q35"/>
    <mergeCell ref="A30:H30"/>
    <mergeCell ref="J30:Q30"/>
    <mergeCell ref="A31:H31"/>
    <mergeCell ref="J31:Q31"/>
    <mergeCell ref="A34:H34"/>
    <mergeCell ref="J34:Q34"/>
    <mergeCell ref="S33:Z33"/>
    <mergeCell ref="S34:Z34"/>
    <mergeCell ref="BC33:BJ33"/>
    <mergeCell ref="AK41:AM41"/>
    <mergeCell ref="AP41:AQ41"/>
    <mergeCell ref="A3:C3"/>
    <mergeCell ref="N11:O11"/>
    <mergeCell ref="O1:P1"/>
    <mergeCell ref="F2:G2"/>
    <mergeCell ref="O2:P2"/>
    <mergeCell ref="F3:G3"/>
    <mergeCell ref="O3:P3"/>
    <mergeCell ref="A9:G9"/>
    <mergeCell ref="J9:P9"/>
    <mergeCell ref="C11:C12"/>
    <mergeCell ref="D11:D12"/>
    <mergeCell ref="E11:F11"/>
    <mergeCell ref="F4:G4"/>
    <mergeCell ref="J3:L3"/>
    <mergeCell ref="J4:L4"/>
    <mergeCell ref="A1:C1"/>
    <mergeCell ref="A2:C2"/>
    <mergeCell ref="A4:C4"/>
    <mergeCell ref="J1:L1"/>
    <mergeCell ref="F1:G1"/>
    <mergeCell ref="O4:P4"/>
    <mergeCell ref="J2:L2"/>
    <mergeCell ref="C6:H6"/>
    <mergeCell ref="L6:Q6"/>
    <mergeCell ref="A26:C26"/>
    <mergeCell ref="F26:H26"/>
    <mergeCell ref="J26:L26"/>
    <mergeCell ref="O26:Q26"/>
    <mergeCell ref="A20:G20"/>
    <mergeCell ref="J20:P20"/>
    <mergeCell ref="A22:H22"/>
    <mergeCell ref="J22:Q22"/>
    <mergeCell ref="Q11:Q12"/>
    <mergeCell ref="A17:B17"/>
    <mergeCell ref="A11:B12"/>
    <mergeCell ref="J11:K12"/>
    <mergeCell ref="J13:K13"/>
    <mergeCell ref="J14:K14"/>
    <mergeCell ref="J15:K15"/>
    <mergeCell ref="J16:K16"/>
    <mergeCell ref="J17:K17"/>
    <mergeCell ref="A13:B13"/>
    <mergeCell ref="A14:B14"/>
    <mergeCell ref="A15:B15"/>
    <mergeCell ref="A16:B16"/>
    <mergeCell ref="L11:L12"/>
    <mergeCell ref="P11:P12"/>
    <mergeCell ref="M11:M12"/>
    <mergeCell ref="C7:E7"/>
    <mergeCell ref="F7:G7"/>
    <mergeCell ref="L7:N7"/>
    <mergeCell ref="O7:P7"/>
    <mergeCell ref="J6:K6"/>
    <mergeCell ref="J7:K7"/>
    <mergeCell ref="A6:B6"/>
    <mergeCell ref="A7:B7"/>
    <mergeCell ref="A8:B8"/>
    <mergeCell ref="J8:K8"/>
    <mergeCell ref="G11:G12"/>
    <mergeCell ref="H11:H12"/>
    <mergeCell ref="A32:H32"/>
    <mergeCell ref="J32:Q32"/>
    <mergeCell ref="A18:F18"/>
    <mergeCell ref="J18:O18"/>
    <mergeCell ref="S26:U26"/>
    <mergeCell ref="S28:U28"/>
    <mergeCell ref="S30:Z30"/>
    <mergeCell ref="S31:Z31"/>
    <mergeCell ref="S32:Z32"/>
    <mergeCell ref="S11:T12"/>
    <mergeCell ref="U11:U12"/>
    <mergeCell ref="V11:V12"/>
    <mergeCell ref="W11:X11"/>
    <mergeCell ref="Y11:Y12"/>
    <mergeCell ref="S20:Y20"/>
    <mergeCell ref="S16:T16"/>
    <mergeCell ref="S17:T17"/>
    <mergeCell ref="S18:X18"/>
    <mergeCell ref="S22:Z22"/>
    <mergeCell ref="S13:T13"/>
    <mergeCell ref="S14:T14"/>
    <mergeCell ref="S15:T15"/>
    <mergeCell ref="S4:U4"/>
    <mergeCell ref="X4:Y4"/>
    <mergeCell ref="S6:T6"/>
    <mergeCell ref="U6:Z6"/>
    <mergeCell ref="S7:T7"/>
    <mergeCell ref="U7:W7"/>
    <mergeCell ref="Z11:Z12"/>
    <mergeCell ref="AQ11:AQ12"/>
    <mergeCell ref="AD11:AD12"/>
    <mergeCell ref="AE11:AE12"/>
    <mergeCell ref="AF11:AG11"/>
    <mergeCell ref="AH11:AH12"/>
    <mergeCell ref="S8:T8"/>
    <mergeCell ref="S9:Y9"/>
    <mergeCell ref="AM7:AO7"/>
    <mergeCell ref="X7:Y7"/>
    <mergeCell ref="AG4:AH4"/>
    <mergeCell ref="AB6:AC6"/>
    <mergeCell ref="AD6:AI6"/>
    <mergeCell ref="AK8:AL8"/>
    <mergeCell ref="AB22:AI22"/>
    <mergeCell ref="AK30:AR30"/>
    <mergeCell ref="AK31:AR31"/>
    <mergeCell ref="AK32:AR32"/>
    <mergeCell ref="AB15:AC15"/>
    <mergeCell ref="AB1:AD1"/>
    <mergeCell ref="AG1:AH1"/>
    <mergeCell ref="AB2:AD2"/>
    <mergeCell ref="AG2:AH2"/>
    <mergeCell ref="AB3:AD3"/>
    <mergeCell ref="AG3:AH3"/>
    <mergeCell ref="AB4:AD4"/>
    <mergeCell ref="AB30:AI30"/>
    <mergeCell ref="AK22:AR22"/>
    <mergeCell ref="AP7:AQ7"/>
    <mergeCell ref="AR11:AR12"/>
    <mergeCell ref="AK9:AQ9"/>
    <mergeCell ref="AK11:AL12"/>
    <mergeCell ref="AM11:AM12"/>
    <mergeCell ref="AN11:AN12"/>
    <mergeCell ref="AO11:AP11"/>
    <mergeCell ref="AB31:AI31"/>
    <mergeCell ref="AB32:AI32"/>
    <mergeCell ref="AK17:AL17"/>
    <mergeCell ref="AB20:AH20"/>
    <mergeCell ref="AB16:AC16"/>
    <mergeCell ref="AB17:AC17"/>
    <mergeCell ref="AI11:AI12"/>
    <mergeCell ref="AB13:AC13"/>
    <mergeCell ref="AB14:AC14"/>
    <mergeCell ref="AB18:AG18"/>
    <mergeCell ref="AK13:AL13"/>
    <mergeCell ref="AK15:AL15"/>
    <mergeCell ref="AK16:AL16"/>
    <mergeCell ref="AK14:AL14"/>
    <mergeCell ref="AK18:AP18"/>
    <mergeCell ref="S1:U1"/>
    <mergeCell ref="X1:Y1"/>
    <mergeCell ref="S2:U2"/>
    <mergeCell ref="X2:Y2"/>
    <mergeCell ref="S3:U3"/>
    <mergeCell ref="X3:Y3"/>
    <mergeCell ref="AB9:AH9"/>
    <mergeCell ref="AB11:AC12"/>
    <mergeCell ref="AT1:AV1"/>
    <mergeCell ref="AP1:AQ1"/>
    <mergeCell ref="AK2:AM2"/>
    <mergeCell ref="AP2:AQ2"/>
    <mergeCell ref="AK3:AM3"/>
    <mergeCell ref="AP3:AQ3"/>
    <mergeCell ref="AK4:AM4"/>
    <mergeCell ref="AP4:AQ4"/>
    <mergeCell ref="AK6:AL6"/>
    <mergeCell ref="AM6:AR6"/>
    <mergeCell ref="AK1:AM1"/>
    <mergeCell ref="AD7:AF7"/>
    <mergeCell ref="AG7:AH7"/>
    <mergeCell ref="AK7:AL7"/>
    <mergeCell ref="AB7:AC7"/>
    <mergeCell ref="AB8:AC8"/>
    <mergeCell ref="AY1:AZ1"/>
    <mergeCell ref="AT2:AV2"/>
    <mergeCell ref="AY2:AZ2"/>
    <mergeCell ref="AT3:AV3"/>
    <mergeCell ref="AY3:AZ3"/>
    <mergeCell ref="AW11:AW12"/>
    <mergeCell ref="AX11:AY11"/>
    <mergeCell ref="AY4:AZ4"/>
    <mergeCell ref="AT7:AU7"/>
    <mergeCell ref="AT6:AU6"/>
    <mergeCell ref="AZ11:AZ12"/>
    <mergeCell ref="AT4:AV4"/>
    <mergeCell ref="AV6:BA6"/>
    <mergeCell ref="AV7:AX7"/>
    <mergeCell ref="AY7:AZ7"/>
    <mergeCell ref="AT8:AU8"/>
    <mergeCell ref="AT9:AZ9"/>
    <mergeCell ref="AT11:AU12"/>
    <mergeCell ref="AV11:AV12"/>
    <mergeCell ref="AT18:AY18"/>
    <mergeCell ref="BA11:BA12"/>
    <mergeCell ref="AT16:AU16"/>
    <mergeCell ref="AT15:AU15"/>
    <mergeCell ref="AT17:AU17"/>
    <mergeCell ref="AT13:AU13"/>
    <mergeCell ref="AT14:AU14"/>
    <mergeCell ref="BC8:BD8"/>
    <mergeCell ref="BL8:BM8"/>
    <mergeCell ref="BL9:BR9"/>
    <mergeCell ref="BL11:BM12"/>
    <mergeCell ref="BN11:BN12"/>
    <mergeCell ref="BO11:BO12"/>
    <mergeCell ref="BP11:BQ11"/>
    <mergeCell ref="BR11:BR12"/>
    <mergeCell ref="BC18:BH18"/>
    <mergeCell ref="BG11:BH11"/>
    <mergeCell ref="BI11:BI12"/>
    <mergeCell ref="BH1:BI1"/>
    <mergeCell ref="BC2:BE2"/>
    <mergeCell ref="BH2:BI2"/>
    <mergeCell ref="BC3:BE3"/>
    <mergeCell ref="BH3:BI3"/>
    <mergeCell ref="BC4:BE4"/>
    <mergeCell ref="BH4:BI4"/>
    <mergeCell ref="BC6:BD6"/>
    <mergeCell ref="BE6:BJ6"/>
    <mergeCell ref="BC1:BE1"/>
    <mergeCell ref="BQ7:BR7"/>
    <mergeCell ref="BC16:BD16"/>
    <mergeCell ref="BC17:BD17"/>
    <mergeCell ref="BJ11:BJ12"/>
    <mergeCell ref="BC13:BD13"/>
    <mergeCell ref="BU7:BV7"/>
    <mergeCell ref="BW7:BY7"/>
    <mergeCell ref="BL1:BN1"/>
    <mergeCell ref="BQ1:BR1"/>
    <mergeCell ref="BL2:BN2"/>
    <mergeCell ref="BQ2:BR2"/>
    <mergeCell ref="BL3:BN3"/>
    <mergeCell ref="BQ3:BR3"/>
    <mergeCell ref="BL4:BN4"/>
    <mergeCell ref="BQ4:BR4"/>
    <mergeCell ref="BL6:BM6"/>
    <mergeCell ref="BN6:BS6"/>
    <mergeCell ref="BC7:BD7"/>
    <mergeCell ref="BE7:BG7"/>
    <mergeCell ref="BH7:BI7"/>
    <mergeCell ref="BC9:BI9"/>
    <mergeCell ref="BC11:BD12"/>
    <mergeCell ref="BE11:BE12"/>
    <mergeCell ref="BF11:BF12"/>
    <mergeCell ref="BZ7:CA7"/>
    <mergeCell ref="BL30:BS30"/>
    <mergeCell ref="BL31:BS31"/>
    <mergeCell ref="BL32:BS32"/>
    <mergeCell ref="BL33:BS33"/>
    <mergeCell ref="BL26:BN26"/>
    <mergeCell ref="BL28:BN28"/>
    <mergeCell ref="BL20:BR20"/>
    <mergeCell ref="BL16:BM16"/>
    <mergeCell ref="BL17:BM17"/>
    <mergeCell ref="BS11:BS12"/>
    <mergeCell ref="BL13:BM13"/>
    <mergeCell ref="BL14:BM14"/>
    <mergeCell ref="BL15:BM15"/>
    <mergeCell ref="BL22:BS22"/>
    <mergeCell ref="BU22:CB22"/>
    <mergeCell ref="BU9:CA9"/>
    <mergeCell ref="BU11:BV12"/>
    <mergeCell ref="BW11:BW12"/>
    <mergeCell ref="BX11:BX12"/>
    <mergeCell ref="BY11:BZ11"/>
    <mergeCell ref="CA11:CA12"/>
    <mergeCell ref="BL7:BM7"/>
    <mergeCell ref="BN7:BP7"/>
    <mergeCell ref="BU1:BW1"/>
    <mergeCell ref="BZ1:CA1"/>
    <mergeCell ref="BU2:BW2"/>
    <mergeCell ref="BZ2:CA2"/>
    <mergeCell ref="BU3:BW3"/>
    <mergeCell ref="BZ3:CA3"/>
    <mergeCell ref="BU4:BW4"/>
    <mergeCell ref="BZ4:CA4"/>
    <mergeCell ref="BU6:BV6"/>
    <mergeCell ref="BW6:CB6"/>
    <mergeCell ref="CD7:CE7"/>
    <mergeCell ref="CF7:CH7"/>
    <mergeCell ref="CI7:CJ7"/>
    <mergeCell ref="BU30:CB30"/>
    <mergeCell ref="BU31:CB31"/>
    <mergeCell ref="BU32:CB32"/>
    <mergeCell ref="BU33:CB33"/>
    <mergeCell ref="BU34:CB34"/>
    <mergeCell ref="BU26:BW26"/>
    <mergeCell ref="BU28:BW28"/>
    <mergeCell ref="BU20:CA20"/>
    <mergeCell ref="BU16:BV16"/>
    <mergeCell ref="BU17:BV17"/>
    <mergeCell ref="CB11:CB12"/>
    <mergeCell ref="BU13:BV13"/>
    <mergeCell ref="BU14:BV14"/>
    <mergeCell ref="BU15:BV15"/>
    <mergeCell ref="BU8:BV8"/>
    <mergeCell ref="CD8:CE8"/>
    <mergeCell ref="CD9:CJ9"/>
    <mergeCell ref="CD11:CE12"/>
    <mergeCell ref="CF11:CF12"/>
    <mergeCell ref="CG11:CG12"/>
    <mergeCell ref="CH11:CI11"/>
    <mergeCell ref="CD1:CF1"/>
    <mergeCell ref="CI1:CJ1"/>
    <mergeCell ref="CD2:CF2"/>
    <mergeCell ref="CI2:CJ2"/>
    <mergeCell ref="CD3:CF3"/>
    <mergeCell ref="CI3:CJ3"/>
    <mergeCell ref="CD4:CF4"/>
    <mergeCell ref="CI4:CJ4"/>
    <mergeCell ref="CD6:CE6"/>
    <mergeCell ref="CF6:CK6"/>
    <mergeCell ref="CD20:CJ20"/>
    <mergeCell ref="CD16:CE16"/>
    <mergeCell ref="CD17:CE17"/>
    <mergeCell ref="S35:Z35"/>
    <mergeCell ref="S36:Z36"/>
    <mergeCell ref="AT32:BA32"/>
    <mergeCell ref="AT33:BA33"/>
    <mergeCell ref="AT26:AV26"/>
    <mergeCell ref="AT28:AV28"/>
    <mergeCell ref="CD30:CK30"/>
    <mergeCell ref="CD31:CK31"/>
    <mergeCell ref="CD32:CK32"/>
    <mergeCell ref="CD33:CK33"/>
    <mergeCell ref="CD34:CK34"/>
    <mergeCell ref="BL35:BS35"/>
    <mergeCell ref="BL36:BS36"/>
    <mergeCell ref="CD36:CK36"/>
    <mergeCell ref="BU35:CB35"/>
    <mergeCell ref="BU36:CB36"/>
    <mergeCell ref="BC35:BJ35"/>
    <mergeCell ref="BC36:BJ36"/>
    <mergeCell ref="BC30:BJ30"/>
    <mergeCell ref="BC31:BJ31"/>
    <mergeCell ref="BC32:BJ32"/>
    <mergeCell ref="BC26:BE26"/>
    <mergeCell ref="BC28:BE28"/>
    <mergeCell ref="AB35:AI35"/>
    <mergeCell ref="CD26:CF26"/>
    <mergeCell ref="CD28:CF28"/>
    <mergeCell ref="CD35:CK35"/>
    <mergeCell ref="BU37:CB37"/>
    <mergeCell ref="BC37:BJ37"/>
    <mergeCell ref="AT30:BA30"/>
    <mergeCell ref="AT31:BA31"/>
    <mergeCell ref="AT35:BA35"/>
    <mergeCell ref="AT36:BA36"/>
    <mergeCell ref="AK35:AR35"/>
    <mergeCell ref="AK36:AR36"/>
    <mergeCell ref="AK37:AR37"/>
    <mergeCell ref="BL37:BS37"/>
    <mergeCell ref="AB26:AD26"/>
    <mergeCell ref="AB28:AD28"/>
    <mergeCell ref="AB36:AI36"/>
    <mergeCell ref="AB37:AI37"/>
    <mergeCell ref="CK11:CK12"/>
    <mergeCell ref="CD13:CE13"/>
    <mergeCell ref="CD14:CE14"/>
    <mergeCell ref="CD15:CE15"/>
    <mergeCell ref="BC34:BJ34"/>
    <mergeCell ref="AB33:AI33"/>
    <mergeCell ref="AB34:AI34"/>
    <mergeCell ref="CJ11:CJ12"/>
    <mergeCell ref="BC20:BI20"/>
    <mergeCell ref="BC14:BD14"/>
    <mergeCell ref="BC15:BD15"/>
    <mergeCell ref="AT20:AZ20"/>
    <mergeCell ref="AK33:AR33"/>
    <mergeCell ref="AK26:AM26"/>
    <mergeCell ref="AK28:AM28"/>
    <mergeCell ref="AK20:AQ20"/>
    <mergeCell ref="BL34:BS34"/>
    <mergeCell ref="BL18:BQ18"/>
    <mergeCell ref="BU18:BZ18"/>
    <mergeCell ref="CD18:CI18"/>
    <mergeCell ref="AT34:BA34"/>
    <mergeCell ref="AK34:AR34"/>
    <mergeCell ref="AT22:BA22"/>
    <mergeCell ref="BC22:BJ22"/>
    <mergeCell ref="CD22:CK22"/>
    <mergeCell ref="A46:B46"/>
    <mergeCell ref="C46:H46"/>
    <mergeCell ref="A47:B47"/>
    <mergeCell ref="C47:E47"/>
    <mergeCell ref="F47:G47"/>
    <mergeCell ref="AT37:BA37"/>
    <mergeCell ref="A36:H36"/>
    <mergeCell ref="J36:Q36"/>
    <mergeCell ref="AK46:AL46"/>
    <mergeCell ref="AM46:AR46"/>
    <mergeCell ref="AT41:AV41"/>
    <mergeCell ref="CD37:CK37"/>
    <mergeCell ref="A41:C41"/>
    <mergeCell ref="F41:G41"/>
    <mergeCell ref="A42:C42"/>
    <mergeCell ref="F42:G42"/>
    <mergeCell ref="A43:C43"/>
    <mergeCell ref="F43:G43"/>
    <mergeCell ref="A44:C44"/>
    <mergeCell ref="F44:G44"/>
    <mergeCell ref="AK42:AM42"/>
    <mergeCell ref="AP42:AQ42"/>
    <mergeCell ref="AK43:AM43"/>
    <mergeCell ref="J47:K47"/>
    <mergeCell ref="L47:N47"/>
    <mergeCell ref="O47:P47"/>
    <mergeCell ref="AB47:AC47"/>
    <mergeCell ref="AD47:AF47"/>
    <mergeCell ref="AG47:AH47"/>
    <mergeCell ref="S37:Z37"/>
    <mergeCell ref="AP43:AQ43"/>
    <mergeCell ref="AK44:AM44"/>
    <mergeCell ref="AP44:AQ44"/>
    <mergeCell ref="AP47:AQ47"/>
    <mergeCell ref="BC41:BE41"/>
    <mergeCell ref="BH41:BI41"/>
    <mergeCell ref="BC42:BE42"/>
    <mergeCell ref="BH42:BI42"/>
    <mergeCell ref="BC43:BE43"/>
    <mergeCell ref="BH43:BI43"/>
    <mergeCell ref="BC44:BE44"/>
    <mergeCell ref="BH44:BI44"/>
    <mergeCell ref="J49:P49"/>
    <mergeCell ref="J41:L41"/>
    <mergeCell ref="O41:P41"/>
    <mergeCell ref="J42:L42"/>
    <mergeCell ref="O42:P42"/>
    <mergeCell ref="J43:L43"/>
    <mergeCell ref="O43:P43"/>
    <mergeCell ref="J44:L44"/>
    <mergeCell ref="O44:P44"/>
    <mergeCell ref="J46:K46"/>
    <mergeCell ref="L46:Q46"/>
    <mergeCell ref="J48:K48"/>
    <mergeCell ref="AB49:AH49"/>
    <mergeCell ref="AK49:AQ49"/>
    <mergeCell ref="AK47:AL47"/>
    <mergeCell ref="AM47:AO47"/>
    <mergeCell ref="A75:H75"/>
    <mergeCell ref="A76:H76"/>
    <mergeCell ref="A57:B57"/>
    <mergeCell ref="H51:H52"/>
    <mergeCell ref="A53:B53"/>
    <mergeCell ref="A54:B54"/>
    <mergeCell ref="A55:B55"/>
    <mergeCell ref="A77:H77"/>
    <mergeCell ref="A48:B48"/>
    <mergeCell ref="A49:G49"/>
    <mergeCell ref="A51:B52"/>
    <mergeCell ref="C51:C52"/>
    <mergeCell ref="D51:D52"/>
    <mergeCell ref="E51:F51"/>
    <mergeCell ref="G51:G52"/>
    <mergeCell ref="A70:H70"/>
    <mergeCell ref="A71:H71"/>
    <mergeCell ref="A72:H72"/>
    <mergeCell ref="A73:H73"/>
    <mergeCell ref="A74:H74"/>
    <mergeCell ref="A66:C66"/>
    <mergeCell ref="A68:C68"/>
    <mergeCell ref="A60:G60"/>
    <mergeCell ref="A56:B56"/>
    <mergeCell ref="J60:P60"/>
    <mergeCell ref="J56:K56"/>
    <mergeCell ref="J74:Q74"/>
    <mergeCell ref="J66:L66"/>
    <mergeCell ref="J68:L68"/>
    <mergeCell ref="A58:F58"/>
    <mergeCell ref="J51:K52"/>
    <mergeCell ref="L51:L52"/>
    <mergeCell ref="M51:M52"/>
    <mergeCell ref="Q51:Q52"/>
    <mergeCell ref="J54:K54"/>
    <mergeCell ref="J55:K55"/>
    <mergeCell ref="J57:K57"/>
    <mergeCell ref="J53:K53"/>
    <mergeCell ref="P51:P52"/>
    <mergeCell ref="A62:H62"/>
    <mergeCell ref="J62:Q62"/>
    <mergeCell ref="AB48:AC48"/>
    <mergeCell ref="J77:Q77"/>
    <mergeCell ref="S41:U41"/>
    <mergeCell ref="X41:Y41"/>
    <mergeCell ref="S42:U42"/>
    <mergeCell ref="X42:Y42"/>
    <mergeCell ref="S43:U43"/>
    <mergeCell ref="X43:Y43"/>
    <mergeCell ref="S44:U44"/>
    <mergeCell ref="X44:Y44"/>
    <mergeCell ref="S46:T46"/>
    <mergeCell ref="U46:Z46"/>
    <mergeCell ref="S47:T47"/>
    <mergeCell ref="U47:W47"/>
    <mergeCell ref="X47:Y47"/>
    <mergeCell ref="J70:Q70"/>
    <mergeCell ref="J71:Q71"/>
    <mergeCell ref="J72:Q72"/>
    <mergeCell ref="J73:Q73"/>
    <mergeCell ref="N51:O51"/>
    <mergeCell ref="S70:Z70"/>
    <mergeCell ref="S71:Z71"/>
    <mergeCell ref="S72:Z72"/>
    <mergeCell ref="J76:Q76"/>
    <mergeCell ref="AB41:AD41"/>
    <mergeCell ref="AG41:AH41"/>
    <mergeCell ref="AB42:AD42"/>
    <mergeCell ref="AG42:AH42"/>
    <mergeCell ref="AB43:AD43"/>
    <mergeCell ref="AG43:AH43"/>
    <mergeCell ref="AB44:AD44"/>
    <mergeCell ref="AG44:AH44"/>
    <mergeCell ref="AB46:AC46"/>
    <mergeCell ref="AD46:AI46"/>
    <mergeCell ref="S75:Z75"/>
    <mergeCell ref="S76:Z76"/>
    <mergeCell ref="S56:T56"/>
    <mergeCell ref="S57:T57"/>
    <mergeCell ref="Z51:Z52"/>
    <mergeCell ref="S53:T53"/>
    <mergeCell ref="S54:T54"/>
    <mergeCell ref="S55:T55"/>
    <mergeCell ref="S48:T48"/>
    <mergeCell ref="S49:Y49"/>
    <mergeCell ref="S51:T52"/>
    <mergeCell ref="U51:U52"/>
    <mergeCell ref="V51:V52"/>
    <mergeCell ref="S73:Z73"/>
    <mergeCell ref="S74:Z74"/>
    <mergeCell ref="S66:U66"/>
    <mergeCell ref="X66:Z66"/>
    <mergeCell ref="S68:U68"/>
    <mergeCell ref="S60:Y60"/>
    <mergeCell ref="X68:Z68"/>
    <mergeCell ref="S62:Z62"/>
    <mergeCell ref="W51:X51"/>
    <mergeCell ref="Y51:Y52"/>
    <mergeCell ref="AB60:AH60"/>
    <mergeCell ref="AB56:AC56"/>
    <mergeCell ref="AB57:AC57"/>
    <mergeCell ref="AI51:AI52"/>
    <mergeCell ref="AB53:AC53"/>
    <mergeCell ref="AB54:AC54"/>
    <mergeCell ref="AB55:AC55"/>
    <mergeCell ref="AB70:AI70"/>
    <mergeCell ref="AB71:AI71"/>
    <mergeCell ref="AB62:AI62"/>
    <mergeCell ref="AB51:AC52"/>
    <mergeCell ref="AD51:AD52"/>
    <mergeCell ref="AE51:AE52"/>
    <mergeCell ref="AF51:AG51"/>
    <mergeCell ref="AH51:AH52"/>
    <mergeCell ref="AB72:AI72"/>
    <mergeCell ref="AK70:AR70"/>
    <mergeCell ref="AB73:AI73"/>
    <mergeCell ref="AB66:AD66"/>
    <mergeCell ref="AG66:AI66"/>
    <mergeCell ref="AB68:AD68"/>
    <mergeCell ref="AG68:AI68"/>
    <mergeCell ref="AK72:AR72"/>
    <mergeCell ref="AK73:AR73"/>
    <mergeCell ref="AK66:AM66"/>
    <mergeCell ref="AP66:AR66"/>
    <mergeCell ref="AK68:AM68"/>
    <mergeCell ref="AK71:AR71"/>
    <mergeCell ref="AP68:AR68"/>
    <mergeCell ref="AT53:AU53"/>
    <mergeCell ref="AT54:AU54"/>
    <mergeCell ref="AT55:AU55"/>
    <mergeCell ref="AR51:AR52"/>
    <mergeCell ref="AT60:AZ60"/>
    <mergeCell ref="AK53:AL53"/>
    <mergeCell ref="AK54:AL54"/>
    <mergeCell ref="AK55:AL55"/>
    <mergeCell ref="AK60:AQ60"/>
    <mergeCell ref="AO51:AP51"/>
    <mergeCell ref="AQ51:AQ52"/>
    <mergeCell ref="AY68:BA68"/>
    <mergeCell ref="BC47:BD47"/>
    <mergeCell ref="BE47:BG47"/>
    <mergeCell ref="BH47:BI47"/>
    <mergeCell ref="AT70:BA70"/>
    <mergeCell ref="AT71:BA71"/>
    <mergeCell ref="AT72:BA72"/>
    <mergeCell ref="AT73:BA73"/>
    <mergeCell ref="AT74:BA74"/>
    <mergeCell ref="AT66:AV66"/>
    <mergeCell ref="AY66:BA66"/>
    <mergeCell ref="AT68:AV68"/>
    <mergeCell ref="AT56:AU56"/>
    <mergeCell ref="AT57:AU57"/>
    <mergeCell ref="BA51:BA52"/>
    <mergeCell ref="AT48:AU48"/>
    <mergeCell ref="AT49:AZ49"/>
    <mergeCell ref="AT51:AU52"/>
    <mergeCell ref="AV51:AV52"/>
    <mergeCell ref="AW51:AW52"/>
    <mergeCell ref="AX51:AY51"/>
    <mergeCell ref="AZ51:AZ52"/>
    <mergeCell ref="AT58:AY58"/>
    <mergeCell ref="BC60:BI60"/>
    <mergeCell ref="BC46:BD46"/>
    <mergeCell ref="BE46:BJ46"/>
    <mergeCell ref="BC56:BD56"/>
    <mergeCell ref="BC57:BD57"/>
    <mergeCell ref="BJ51:BJ52"/>
    <mergeCell ref="BC53:BD53"/>
    <mergeCell ref="BC54:BD54"/>
    <mergeCell ref="BC55:BD55"/>
    <mergeCell ref="BC48:BD48"/>
    <mergeCell ref="BC49:BI49"/>
    <mergeCell ref="BC51:BD52"/>
    <mergeCell ref="BE51:BE52"/>
    <mergeCell ref="BF51:BF52"/>
    <mergeCell ref="BG51:BH51"/>
    <mergeCell ref="BI51:BI52"/>
    <mergeCell ref="BC58:BH58"/>
    <mergeCell ref="BC74:BJ74"/>
    <mergeCell ref="AK75:AR75"/>
    <mergeCell ref="AK76:AR76"/>
    <mergeCell ref="AK77:AR77"/>
    <mergeCell ref="AK74:AR74"/>
    <mergeCell ref="AB74:AI74"/>
    <mergeCell ref="J75:Q75"/>
    <mergeCell ref="AT75:BA75"/>
    <mergeCell ref="BC75:BJ75"/>
    <mergeCell ref="BC76:BJ76"/>
    <mergeCell ref="BC77:BJ77"/>
    <mergeCell ref="AT76:BA76"/>
    <mergeCell ref="AT77:BA77"/>
    <mergeCell ref="AB75:AI75"/>
    <mergeCell ref="AB76:AI76"/>
    <mergeCell ref="AB77:AI77"/>
    <mergeCell ref="S77:Z77"/>
    <mergeCell ref="BC70:BJ70"/>
    <mergeCell ref="BC71:BJ71"/>
    <mergeCell ref="BC72:BJ72"/>
    <mergeCell ref="BC73:BJ73"/>
    <mergeCell ref="BC66:BE66"/>
    <mergeCell ref="BH66:BJ66"/>
    <mergeCell ref="BC68:BE68"/>
    <mergeCell ref="BH68:BJ68"/>
    <mergeCell ref="AK58:AP58"/>
    <mergeCell ref="AB58:AG58"/>
    <mergeCell ref="S58:X58"/>
    <mergeCell ref="J58:O58"/>
    <mergeCell ref="AY41:AZ41"/>
    <mergeCell ref="AT42:AV42"/>
    <mergeCell ref="AY42:AZ42"/>
    <mergeCell ref="AT43:AV43"/>
    <mergeCell ref="AY43:AZ43"/>
    <mergeCell ref="AT44:AV44"/>
    <mergeCell ref="AY44:AZ44"/>
    <mergeCell ref="AT46:AU46"/>
    <mergeCell ref="AV46:BA46"/>
    <mergeCell ref="AT47:AU47"/>
    <mergeCell ref="AV47:AX47"/>
    <mergeCell ref="AY47:AZ47"/>
    <mergeCell ref="AK56:AL56"/>
    <mergeCell ref="AK57:AL57"/>
    <mergeCell ref="AK48:AL48"/>
    <mergeCell ref="AK51:AL52"/>
    <mergeCell ref="AM51:AM52"/>
    <mergeCell ref="AN51:AN52"/>
  </mergeCells>
  <printOptions horizontalCentered="1"/>
  <pageMargins left="0.51181102362204722" right="0.51181102362204722" top="0.55118110236220474" bottom="0.55118110236220474" header="0.31496062992125984" footer="0.31496062992125984"/>
  <pageSetup paperSize="9" pageOrder="overThenDown"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20</vt:i4>
      </vt:variant>
      <vt:variant>
        <vt:lpstr>نطاقات تمت تسميتها</vt:lpstr>
      </vt:variant>
      <vt:variant>
        <vt:i4>17</vt:i4>
      </vt:variant>
    </vt:vector>
  </HeadingPairs>
  <TitlesOfParts>
    <vt:vector size="37" baseType="lpstr">
      <vt:lpstr>بيانات أولية وأسماء الطلاب</vt:lpstr>
      <vt:lpstr>الحضور والغياب</vt:lpstr>
      <vt:lpstr>ف 1</vt:lpstr>
      <vt:lpstr>ف 2</vt:lpstr>
      <vt:lpstr>ف 3</vt:lpstr>
      <vt:lpstr>ف 4</vt:lpstr>
      <vt:lpstr>ف 5</vt:lpstr>
      <vt:lpstr>ف 6</vt:lpstr>
      <vt:lpstr>ف 7</vt:lpstr>
      <vt:lpstr>ف 8</vt:lpstr>
      <vt:lpstr>ف 9</vt:lpstr>
      <vt:lpstr>ف 10</vt:lpstr>
      <vt:lpstr>ملخص الحضور والغياب</vt:lpstr>
      <vt:lpstr>صحة القراءة</vt:lpstr>
      <vt:lpstr>الترتيل</vt:lpstr>
      <vt:lpstr>تطبيق التجويد</vt:lpstr>
      <vt:lpstr>الانطلاق في القراءة</vt:lpstr>
      <vt:lpstr>الحفظ</vt:lpstr>
      <vt:lpstr>الكشف النهائي</vt:lpstr>
      <vt:lpstr>بطاقات المتابعة المستمرة</vt:lpstr>
      <vt:lpstr>'الانطلاق في القراءة'!Print_Titles</vt:lpstr>
      <vt:lpstr>الترتيل!Print_Titles</vt:lpstr>
      <vt:lpstr>الحفظ!Print_Titles</vt:lpstr>
      <vt:lpstr>'الكشف النهائي'!Print_Titles</vt:lpstr>
      <vt:lpstr>'بيانات أولية وأسماء الطلاب'!Print_Titles</vt:lpstr>
      <vt:lpstr>'تطبيق التجويد'!Print_Titles</vt:lpstr>
      <vt:lpstr>'صحة القراءة'!Print_Titles</vt:lpstr>
      <vt:lpstr>'ف 1'!Print_Titles</vt:lpstr>
      <vt:lpstr>'ف 10'!Print_Titles</vt:lpstr>
      <vt:lpstr>'ف 2'!Print_Titles</vt:lpstr>
      <vt:lpstr>'ف 3'!Print_Titles</vt:lpstr>
      <vt:lpstr>'ف 4'!Print_Titles</vt:lpstr>
      <vt:lpstr>'ف 5'!Print_Titles</vt:lpstr>
      <vt:lpstr>'ف 6'!Print_Titles</vt:lpstr>
      <vt:lpstr>'ف 7'!Print_Titles</vt:lpstr>
      <vt:lpstr>'ف 8'!Print_Titles</vt:lpstr>
      <vt:lpstr>'ف 9'!Print_Titles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ف. الكبسي</dc:creator>
  <cp:lastModifiedBy>أحمد الحسن</cp:lastModifiedBy>
  <cp:lastPrinted>2011-02-22T06:26:35Z</cp:lastPrinted>
  <dcterms:created xsi:type="dcterms:W3CDTF">2009-09-15T23:32:33Z</dcterms:created>
  <dcterms:modified xsi:type="dcterms:W3CDTF">2011-02-22T19:39:27Z</dcterms:modified>
</cp:coreProperties>
</file>